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"/>
    </mc:Choice>
  </mc:AlternateContent>
  <bookViews>
    <workbookView xWindow="1010" yWindow="1010" windowWidth="15000" windowHeight="10010" activeTab="3"/>
  </bookViews>
  <sheets>
    <sheet name="TB raw data" sheetId="12" r:id="rId1"/>
    <sheet name="TB corrected data" sheetId="10" r:id="rId2"/>
    <sheet name="EC raw data" sheetId="14" r:id="rId3"/>
    <sheet name="EC unit conversion" sheetId="11" r:id="rId4"/>
    <sheet name="ValueList_Helper" sheetId="2" state="hidden" r:id="rId5"/>
  </sheets>
  <calcPr calcId="152511"/>
</workbook>
</file>

<file path=xl/calcChain.xml><?xml version="1.0" encoding="utf-8"?>
<calcChain xmlns="http://schemas.openxmlformats.org/spreadsheetml/2006/main">
  <c r="E11" i="11" l="1"/>
  <c r="F11" i="11"/>
  <c r="G11" i="11"/>
  <c r="H11" i="11"/>
  <c r="I11" i="11"/>
  <c r="M11" i="11"/>
  <c r="N11" i="11"/>
  <c r="O11" i="11"/>
  <c r="P11" i="11"/>
  <c r="Q11" i="11"/>
  <c r="R11" i="11"/>
  <c r="S11" i="11"/>
  <c r="T11" i="11"/>
  <c r="W11" i="11"/>
  <c r="E12" i="11"/>
  <c r="F12" i="11"/>
  <c r="G12" i="11"/>
  <c r="H12" i="11"/>
  <c r="I12" i="11"/>
  <c r="M12" i="11"/>
  <c r="N12" i="11"/>
  <c r="O12" i="11"/>
  <c r="P12" i="11"/>
  <c r="Q12" i="11"/>
  <c r="R12" i="11"/>
  <c r="S12" i="11"/>
  <c r="T12" i="11"/>
  <c r="W12" i="11"/>
  <c r="E13" i="11"/>
  <c r="F13" i="11"/>
  <c r="G13" i="11"/>
  <c r="H13" i="11"/>
  <c r="I13" i="11"/>
  <c r="M13" i="11"/>
  <c r="N13" i="11"/>
  <c r="O13" i="11"/>
  <c r="P13" i="11"/>
  <c r="Q13" i="11"/>
  <c r="R13" i="11"/>
  <c r="S13" i="11"/>
  <c r="T13" i="11"/>
  <c r="W13" i="11"/>
  <c r="E14" i="11"/>
  <c r="F14" i="11"/>
  <c r="G14" i="11"/>
  <c r="H14" i="11"/>
  <c r="I14" i="11"/>
  <c r="M14" i="11"/>
  <c r="N14" i="11"/>
  <c r="O14" i="11"/>
  <c r="P14" i="11"/>
  <c r="Q14" i="11"/>
  <c r="R14" i="11"/>
  <c r="S14" i="11"/>
  <c r="T14" i="11"/>
  <c r="W14" i="11"/>
  <c r="E15" i="11"/>
  <c r="F15" i="11"/>
  <c r="G15" i="11"/>
  <c r="H15" i="11"/>
  <c r="I15" i="11"/>
  <c r="M15" i="11"/>
  <c r="N15" i="11"/>
  <c r="O15" i="11"/>
  <c r="P15" i="11"/>
  <c r="Q15" i="11"/>
  <c r="R15" i="11"/>
  <c r="S15" i="11"/>
  <c r="T15" i="11"/>
  <c r="W15" i="11"/>
  <c r="D16" i="11"/>
  <c r="E16" i="11"/>
  <c r="F16" i="11"/>
  <c r="G16" i="11"/>
  <c r="H16" i="11"/>
  <c r="I16" i="11"/>
  <c r="M16" i="11"/>
  <c r="N16" i="11"/>
  <c r="O16" i="11"/>
  <c r="P16" i="11"/>
  <c r="Q16" i="11"/>
  <c r="R16" i="11"/>
  <c r="S16" i="11"/>
  <c r="T16" i="11"/>
  <c r="W16" i="11"/>
  <c r="D17" i="11"/>
  <c r="E17" i="11"/>
  <c r="F17" i="11"/>
  <c r="G17" i="11"/>
  <c r="H17" i="11"/>
  <c r="I17" i="11"/>
  <c r="M17" i="11"/>
  <c r="N17" i="11"/>
  <c r="O17" i="11"/>
  <c r="P17" i="11"/>
  <c r="Q17" i="11"/>
  <c r="R17" i="11"/>
  <c r="S17" i="11"/>
  <c r="T17" i="11"/>
  <c r="W17" i="11"/>
  <c r="D18" i="11"/>
  <c r="E18" i="11"/>
  <c r="F18" i="11"/>
  <c r="G18" i="11"/>
  <c r="H18" i="11"/>
  <c r="I18" i="11"/>
  <c r="M18" i="11"/>
  <c r="N18" i="11"/>
  <c r="O18" i="11"/>
  <c r="P18" i="11"/>
  <c r="Q18" i="11"/>
  <c r="R18" i="11"/>
  <c r="S18" i="11"/>
  <c r="T18" i="11"/>
  <c r="W18" i="11"/>
  <c r="D19" i="11"/>
  <c r="E19" i="11"/>
  <c r="F19" i="11"/>
  <c r="G19" i="11"/>
  <c r="H19" i="11"/>
  <c r="I19" i="11"/>
  <c r="M19" i="11"/>
  <c r="N19" i="11"/>
  <c r="O19" i="11"/>
  <c r="P19" i="11"/>
  <c r="Q19" i="11"/>
  <c r="R19" i="11"/>
  <c r="S19" i="11"/>
  <c r="T19" i="11"/>
  <c r="W19" i="11"/>
  <c r="E20" i="11"/>
  <c r="F20" i="11"/>
  <c r="G20" i="11"/>
  <c r="H20" i="11"/>
  <c r="I20" i="11"/>
  <c r="M20" i="11"/>
  <c r="N20" i="11"/>
  <c r="O20" i="11"/>
  <c r="P20" i="11"/>
  <c r="Q20" i="11"/>
  <c r="R20" i="11"/>
  <c r="S20" i="11"/>
  <c r="T20" i="11"/>
  <c r="W20" i="11"/>
  <c r="D21" i="11"/>
  <c r="E21" i="11"/>
  <c r="F21" i="11"/>
  <c r="G21" i="11"/>
  <c r="H21" i="11"/>
  <c r="I21" i="11"/>
  <c r="M21" i="11"/>
  <c r="N21" i="11"/>
  <c r="O21" i="11"/>
  <c r="P21" i="11"/>
  <c r="Q21" i="11"/>
  <c r="R21" i="11"/>
  <c r="S21" i="11"/>
  <c r="T21" i="11"/>
  <c r="W21" i="11"/>
  <c r="E22" i="11"/>
  <c r="F22" i="11"/>
  <c r="G22" i="11"/>
  <c r="H22" i="11"/>
  <c r="I22" i="11"/>
  <c r="M22" i="11"/>
  <c r="N22" i="11"/>
  <c r="O22" i="11"/>
  <c r="P22" i="11"/>
  <c r="Q22" i="11"/>
  <c r="R22" i="11"/>
  <c r="S22" i="11"/>
  <c r="T22" i="11"/>
  <c r="W22" i="11"/>
  <c r="D23" i="11"/>
  <c r="E23" i="11"/>
  <c r="F23" i="11"/>
  <c r="G23" i="11"/>
  <c r="H23" i="11"/>
  <c r="I23" i="11"/>
  <c r="M23" i="11"/>
  <c r="N23" i="11"/>
  <c r="O23" i="11"/>
  <c r="P23" i="11"/>
  <c r="Q23" i="11"/>
  <c r="R23" i="11"/>
  <c r="S23" i="11"/>
  <c r="T23" i="11"/>
  <c r="W23" i="11"/>
  <c r="D24" i="11"/>
  <c r="E24" i="11"/>
  <c r="F24" i="11"/>
  <c r="G24" i="11"/>
  <c r="H24" i="11"/>
  <c r="I24" i="11"/>
  <c r="M24" i="11"/>
  <c r="N24" i="11"/>
  <c r="O24" i="11"/>
  <c r="P24" i="11"/>
  <c r="Q24" i="11"/>
  <c r="R24" i="11"/>
  <c r="S24" i="11"/>
  <c r="T24" i="11"/>
  <c r="W24" i="11"/>
  <c r="D25" i="11"/>
  <c r="E25" i="11"/>
  <c r="F25" i="11"/>
  <c r="G25" i="11"/>
  <c r="H25" i="11"/>
  <c r="I25" i="11"/>
  <c r="M25" i="11"/>
  <c r="N25" i="11"/>
  <c r="O25" i="11"/>
  <c r="P25" i="11"/>
  <c r="Q25" i="11"/>
  <c r="R25" i="11"/>
  <c r="S25" i="11"/>
  <c r="T25" i="11"/>
  <c r="W25" i="11"/>
  <c r="E26" i="11"/>
  <c r="F26" i="11"/>
  <c r="G26" i="11"/>
  <c r="H26" i="11"/>
  <c r="I26" i="11"/>
  <c r="M26" i="11"/>
  <c r="N26" i="11"/>
  <c r="O26" i="11"/>
  <c r="P26" i="11"/>
  <c r="Q26" i="11"/>
  <c r="R26" i="11"/>
  <c r="S26" i="11"/>
  <c r="T26" i="11"/>
  <c r="W26" i="11"/>
  <c r="D27" i="11"/>
  <c r="E27" i="11"/>
  <c r="F27" i="11"/>
  <c r="G27" i="11"/>
  <c r="H27" i="11"/>
  <c r="I27" i="11"/>
  <c r="M27" i="11"/>
  <c r="N27" i="11"/>
  <c r="O27" i="11"/>
  <c r="P27" i="11"/>
  <c r="Q27" i="11"/>
  <c r="R27" i="11"/>
  <c r="S27" i="11"/>
  <c r="T27" i="11"/>
  <c r="W27" i="11"/>
  <c r="E28" i="11"/>
  <c r="F28" i="11"/>
  <c r="G28" i="11"/>
  <c r="H28" i="11"/>
  <c r="I28" i="11"/>
  <c r="M28" i="11"/>
  <c r="N28" i="11"/>
  <c r="O28" i="11"/>
  <c r="P28" i="11"/>
  <c r="Q28" i="11"/>
  <c r="R28" i="11"/>
  <c r="S28" i="11"/>
  <c r="T28" i="11"/>
  <c r="W28" i="11"/>
  <c r="E29" i="11"/>
  <c r="F29" i="11"/>
  <c r="G29" i="11"/>
  <c r="H29" i="11"/>
  <c r="I29" i="11"/>
  <c r="M29" i="11"/>
  <c r="N29" i="11"/>
  <c r="O29" i="11"/>
  <c r="P29" i="11"/>
  <c r="Q29" i="11"/>
  <c r="R29" i="11"/>
  <c r="S29" i="11"/>
  <c r="T29" i="11"/>
  <c r="W29" i="11"/>
  <c r="D30" i="11"/>
  <c r="E30" i="11"/>
  <c r="F30" i="11"/>
  <c r="G30" i="11"/>
  <c r="H30" i="11"/>
  <c r="I30" i="11"/>
  <c r="M30" i="11"/>
  <c r="N30" i="11"/>
  <c r="O30" i="11"/>
  <c r="P30" i="11"/>
  <c r="Q30" i="11"/>
  <c r="R30" i="11"/>
  <c r="S30" i="11"/>
  <c r="T30" i="11"/>
  <c r="W30" i="11"/>
  <c r="E31" i="11"/>
  <c r="F31" i="11"/>
  <c r="G31" i="11"/>
  <c r="H31" i="11"/>
  <c r="I31" i="11"/>
  <c r="M31" i="11"/>
  <c r="N31" i="11"/>
  <c r="O31" i="11"/>
  <c r="P31" i="11"/>
  <c r="Q31" i="11"/>
  <c r="R31" i="11"/>
  <c r="S31" i="11"/>
  <c r="T31" i="11"/>
  <c r="W31" i="11"/>
  <c r="E32" i="11"/>
  <c r="F32" i="11"/>
  <c r="G32" i="11"/>
  <c r="H32" i="11"/>
  <c r="I32" i="11"/>
  <c r="M32" i="11"/>
  <c r="N32" i="11"/>
  <c r="O32" i="11"/>
  <c r="P32" i="11"/>
  <c r="Q32" i="11"/>
  <c r="R32" i="11"/>
  <c r="S32" i="11"/>
  <c r="T32" i="11"/>
  <c r="W32" i="11"/>
  <c r="D33" i="11"/>
  <c r="E33" i="11"/>
  <c r="F33" i="11"/>
  <c r="G33" i="11"/>
  <c r="H33" i="11"/>
  <c r="I33" i="11"/>
  <c r="M33" i="11"/>
  <c r="N33" i="11"/>
  <c r="O33" i="11"/>
  <c r="P33" i="11"/>
  <c r="Q33" i="11"/>
  <c r="R33" i="11"/>
  <c r="S33" i="11"/>
  <c r="T33" i="11"/>
  <c r="W33" i="11"/>
  <c r="E34" i="11"/>
  <c r="F34" i="11"/>
  <c r="G34" i="11"/>
  <c r="H34" i="11"/>
  <c r="I34" i="11"/>
  <c r="M34" i="11"/>
  <c r="N34" i="11"/>
  <c r="O34" i="11"/>
  <c r="P34" i="11"/>
  <c r="Q34" i="11"/>
  <c r="R34" i="11"/>
  <c r="S34" i="11"/>
  <c r="T34" i="11"/>
  <c r="W34" i="11"/>
  <c r="E35" i="11"/>
  <c r="F35" i="11"/>
  <c r="G35" i="11"/>
  <c r="H35" i="11"/>
  <c r="I35" i="11"/>
  <c r="M35" i="11"/>
  <c r="N35" i="11"/>
  <c r="O35" i="11"/>
  <c r="P35" i="11"/>
  <c r="Q35" i="11"/>
  <c r="R35" i="11"/>
  <c r="S35" i="11"/>
  <c r="T35" i="11"/>
  <c r="W35" i="11"/>
  <c r="D36" i="11"/>
  <c r="E36" i="11"/>
  <c r="F36" i="11"/>
  <c r="G36" i="11"/>
  <c r="H36" i="11"/>
  <c r="I36" i="11"/>
  <c r="M36" i="11"/>
  <c r="N36" i="11"/>
  <c r="O36" i="11"/>
  <c r="P36" i="11"/>
  <c r="Q36" i="11"/>
  <c r="R36" i="11"/>
  <c r="S36" i="11"/>
  <c r="T36" i="11"/>
  <c r="W36" i="11"/>
  <c r="E37" i="11"/>
  <c r="F37" i="11"/>
  <c r="G37" i="11"/>
  <c r="H37" i="11"/>
  <c r="I37" i="11"/>
  <c r="M37" i="11"/>
  <c r="N37" i="11"/>
  <c r="O37" i="11"/>
  <c r="P37" i="11"/>
  <c r="Q37" i="11"/>
  <c r="R37" i="11"/>
  <c r="S37" i="11"/>
  <c r="T37" i="11"/>
  <c r="W37" i="11"/>
  <c r="E38" i="11"/>
  <c r="F38" i="11"/>
  <c r="G38" i="11"/>
  <c r="H38" i="11"/>
  <c r="I38" i="11"/>
  <c r="M38" i="11"/>
  <c r="N38" i="11"/>
  <c r="O38" i="11"/>
  <c r="P38" i="11"/>
  <c r="Q38" i="11"/>
  <c r="R38" i="11"/>
  <c r="S38" i="11"/>
  <c r="T38" i="11"/>
  <c r="W38" i="11"/>
  <c r="E39" i="11"/>
  <c r="F39" i="11"/>
  <c r="G39" i="11"/>
  <c r="H39" i="11"/>
  <c r="I39" i="11"/>
  <c r="M39" i="11"/>
  <c r="N39" i="11"/>
  <c r="O39" i="11"/>
  <c r="P39" i="11"/>
  <c r="Q39" i="11"/>
  <c r="R39" i="11"/>
  <c r="S39" i="11"/>
  <c r="T39" i="11"/>
  <c r="W39" i="11"/>
  <c r="E10" i="11"/>
  <c r="F10" i="11"/>
  <c r="G10" i="11"/>
  <c r="H10" i="11"/>
  <c r="I10" i="11"/>
  <c r="M10" i="11"/>
  <c r="N10" i="11"/>
  <c r="O10" i="11"/>
  <c r="P10" i="11"/>
  <c r="Q10" i="11"/>
  <c r="R10" i="11"/>
  <c r="S10" i="11"/>
  <c r="T10" i="11"/>
  <c r="W10" i="11"/>
  <c r="E3" i="11"/>
  <c r="F3" i="11"/>
  <c r="G3" i="11"/>
  <c r="H3" i="11"/>
  <c r="I3" i="11"/>
  <c r="K3" i="11"/>
  <c r="M3" i="11"/>
  <c r="N3" i="11"/>
  <c r="O3" i="11"/>
  <c r="P3" i="11"/>
  <c r="Q3" i="11"/>
  <c r="R3" i="11"/>
  <c r="S3" i="11"/>
  <c r="T3" i="11"/>
  <c r="W3" i="11"/>
  <c r="E4" i="11"/>
  <c r="F4" i="11"/>
  <c r="G4" i="11"/>
  <c r="H4" i="11"/>
  <c r="I4" i="11"/>
  <c r="K4" i="11"/>
  <c r="M4" i="11"/>
  <c r="N4" i="11"/>
  <c r="O4" i="11"/>
  <c r="P4" i="11"/>
  <c r="Q4" i="11"/>
  <c r="R4" i="11"/>
  <c r="S4" i="11"/>
  <c r="T4" i="11"/>
  <c r="W4" i="11"/>
  <c r="E5" i="11"/>
  <c r="F5" i="11"/>
  <c r="G5" i="11"/>
  <c r="H5" i="11"/>
  <c r="I5" i="11"/>
  <c r="K5" i="11"/>
  <c r="M5" i="11"/>
  <c r="N5" i="11"/>
  <c r="O5" i="11"/>
  <c r="P5" i="11"/>
  <c r="Q5" i="11"/>
  <c r="R5" i="11"/>
  <c r="S5" i="11"/>
  <c r="T5" i="11"/>
  <c r="W5" i="11"/>
  <c r="F2" i="11"/>
  <c r="G2" i="11"/>
  <c r="H2" i="11"/>
  <c r="I2" i="11"/>
  <c r="K2" i="11"/>
  <c r="M2" i="11"/>
  <c r="N2" i="11"/>
  <c r="O2" i="11"/>
  <c r="P2" i="11"/>
  <c r="Q2" i="11"/>
  <c r="R2" i="11"/>
  <c r="S2" i="11"/>
  <c r="T2" i="11"/>
  <c r="W2" i="11"/>
  <c r="E2" i="11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D10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D2" i="10"/>
  <c r="G7" i="11" l="1"/>
  <c r="O7" i="11"/>
  <c r="S7" i="11"/>
  <c r="W6" i="11"/>
  <c r="H7" i="11"/>
  <c r="P7" i="11"/>
  <c r="T7" i="11"/>
  <c r="R7" i="11"/>
  <c r="Q7" i="11"/>
  <c r="N7" i="11"/>
  <c r="M7" i="11"/>
  <c r="K7" i="11"/>
  <c r="I7" i="11"/>
  <c r="F7" i="11"/>
  <c r="E7" i="11"/>
  <c r="S7" i="10" l="1"/>
  <c r="G7" i="10"/>
  <c r="V7" i="10"/>
  <c r="N7" i="10"/>
  <c r="F7" i="10"/>
  <c r="E7" i="10"/>
  <c r="U7" i="10"/>
  <c r="Q7" i="10"/>
  <c r="M7" i="10"/>
  <c r="I7" i="10"/>
  <c r="W7" i="10"/>
  <c r="O7" i="10"/>
  <c r="K7" i="10"/>
  <c r="R7" i="10"/>
  <c r="J7" i="10"/>
  <c r="D7" i="10"/>
  <c r="T7" i="10"/>
  <c r="P7" i="10"/>
  <c r="L7" i="10"/>
  <c r="H7" i="10"/>
  <c r="V6" i="10"/>
  <c r="R6" i="10"/>
  <c r="N6" i="10"/>
  <c r="J6" i="10"/>
  <c r="F6" i="10"/>
  <c r="U6" i="10"/>
  <c r="Q6" i="10"/>
  <c r="M6" i="10"/>
  <c r="I6" i="10"/>
  <c r="E6" i="10"/>
  <c r="D6" i="10"/>
  <c r="T6" i="10"/>
  <c r="P6" i="10"/>
  <c r="L6" i="10"/>
  <c r="H6" i="10"/>
  <c r="W6" i="10"/>
  <c r="S6" i="10"/>
  <c r="O6" i="10"/>
  <c r="K6" i="10"/>
  <c r="G6" i="10"/>
  <c r="W7" i="11"/>
  <c r="N6" i="11"/>
  <c r="G6" i="11"/>
  <c r="K6" i="11"/>
  <c r="O6" i="11"/>
  <c r="S6" i="11"/>
  <c r="H6" i="11"/>
  <c r="P6" i="11"/>
  <c r="T6" i="11"/>
  <c r="E6" i="11"/>
  <c r="I6" i="11"/>
  <c r="M6" i="11"/>
  <c r="Q6" i="11"/>
  <c r="F6" i="11"/>
  <c r="R6" i="11"/>
</calcChain>
</file>

<file path=xl/sharedStrings.xml><?xml version="1.0" encoding="utf-8"?>
<sst xmlns="http://schemas.openxmlformats.org/spreadsheetml/2006/main" count="645" uniqueCount="117">
  <si>
    <t>DoubleBlank</t>
  </si>
  <si>
    <t>Blank</t>
  </si>
  <si>
    <t>Sample</t>
  </si>
  <si>
    <t>QC</t>
  </si>
  <si>
    <t>MatrixSpikeDup</t>
  </si>
  <si>
    <t>Cal</t>
  </si>
  <si>
    <t>MatrixSpike</t>
  </si>
  <si>
    <t>ResponseCheck</t>
  </si>
  <si>
    <t>TuneCheck</t>
  </si>
  <si>
    <t>CC</t>
  </si>
  <si>
    <t>MatrixBlank</t>
  </si>
  <si>
    <t>Pyr</t>
  </si>
  <si>
    <t>Gly</t>
  </si>
  <si>
    <t>Leu</t>
  </si>
  <si>
    <t>Val</t>
  </si>
  <si>
    <t>Pro</t>
  </si>
  <si>
    <t>Ser</t>
  </si>
  <si>
    <t>Meth</t>
  </si>
  <si>
    <t>Phe</t>
  </si>
  <si>
    <t>Cys</t>
  </si>
  <si>
    <t>Lys</t>
  </si>
  <si>
    <t>Asn</t>
  </si>
  <si>
    <t>Tyr</t>
  </si>
  <si>
    <t>His</t>
  </si>
  <si>
    <t>Trp</t>
  </si>
  <si>
    <t>Ala</t>
  </si>
  <si>
    <t>Ile</t>
  </si>
  <si>
    <t>Thr</t>
  </si>
  <si>
    <t>Asp</t>
  </si>
  <si>
    <t>Glu</t>
  </si>
  <si>
    <t>Gln</t>
  </si>
  <si>
    <t>&lt;</t>
  </si>
  <si>
    <t>Remarks:</t>
  </si>
  <si>
    <t>AVERAGE</t>
  </si>
  <si>
    <t>St.Deviation</t>
  </si>
  <si>
    <t>Correction Factors</t>
  </si>
  <si>
    <t>Biomass concentration (g/L)</t>
  </si>
  <si>
    <t>Reconciled</t>
  </si>
  <si>
    <t>SS</t>
  </si>
  <si>
    <t>FF</t>
  </si>
  <si>
    <t>All units are in μM</t>
  </si>
  <si>
    <t xml:space="preserve">Sample </t>
  </si>
  <si>
    <t>Steady-State</t>
  </si>
  <si>
    <t>TBSS1</t>
  </si>
  <si>
    <t>TBSS2</t>
  </si>
  <si>
    <t>TBSS3</t>
  </si>
  <si>
    <t>TBSS4</t>
  </si>
  <si>
    <t>Feast-Famine</t>
  </si>
  <si>
    <t>TBFF1</t>
  </si>
  <si>
    <t>TBFF2</t>
  </si>
  <si>
    <t>TBFF3</t>
  </si>
  <si>
    <t>TBFF4</t>
  </si>
  <si>
    <t>TBFF5</t>
  </si>
  <si>
    <t>TBFF6</t>
  </si>
  <si>
    <t>TBFF7</t>
  </si>
  <si>
    <t>TBFF8</t>
  </si>
  <si>
    <t>TBFF9</t>
  </si>
  <si>
    <t>TBFF10</t>
  </si>
  <si>
    <t>TBFF11</t>
  </si>
  <si>
    <t>TBFF12</t>
  </si>
  <si>
    <t>TBFF13</t>
  </si>
  <si>
    <t>TBFF14</t>
  </si>
  <si>
    <t>TBFF15</t>
  </si>
  <si>
    <t>TBFF16</t>
  </si>
  <si>
    <t>TBFF17</t>
  </si>
  <si>
    <t>TBFF18</t>
  </si>
  <si>
    <t>TBFF19</t>
  </si>
  <si>
    <t>TBFF20</t>
  </si>
  <si>
    <t>TBFF21</t>
  </si>
  <si>
    <t>TBFF22</t>
  </si>
  <si>
    <t>TBFF23</t>
  </si>
  <si>
    <t>TBFF24</t>
  </si>
  <si>
    <t>TBFF25</t>
  </si>
  <si>
    <t>TBFF26</t>
  </si>
  <si>
    <t>TBFF27</t>
  </si>
  <si>
    <t>TBFF28</t>
  </si>
  <si>
    <t>TBFF29</t>
  </si>
  <si>
    <t>TBFF30</t>
  </si>
  <si>
    <t>GC-MS results for Total Broth Aminoacids</t>
  </si>
  <si>
    <t>Cycle Time (s)</t>
  </si>
  <si>
    <r>
      <t>Units: μmol/g</t>
    </r>
    <r>
      <rPr>
        <b/>
        <vertAlign val="subscript"/>
        <sz val="10"/>
        <color indexed="20"/>
        <rFont val="Calibri"/>
        <family val="2"/>
        <scheme val="minor"/>
      </rPr>
      <t>CDW</t>
    </r>
  </si>
  <si>
    <t>ECSS1</t>
  </si>
  <si>
    <t>ECSS2</t>
  </si>
  <si>
    <t>ECSS3</t>
  </si>
  <si>
    <t>ECSS4</t>
  </si>
  <si>
    <t>ECFF1</t>
  </si>
  <si>
    <t>ECFF2</t>
  </si>
  <si>
    <t>ECFF3</t>
  </si>
  <si>
    <t>ECFF4</t>
  </si>
  <si>
    <t>ECFF5</t>
  </si>
  <si>
    <t>ECFF6</t>
  </si>
  <si>
    <t>ECFF7</t>
  </si>
  <si>
    <t>ECFF8</t>
  </si>
  <si>
    <t>ECFF9</t>
  </si>
  <si>
    <t>ECFF10</t>
  </si>
  <si>
    <t>ECFF11</t>
  </si>
  <si>
    <t>ECFF12</t>
  </si>
  <si>
    <t>ECFF13</t>
  </si>
  <si>
    <t>ECFF14</t>
  </si>
  <si>
    <t>ECFF15</t>
  </si>
  <si>
    <t>ECFF16</t>
  </si>
  <si>
    <t>ECFF17</t>
  </si>
  <si>
    <t>ECFF18</t>
  </si>
  <si>
    <t>ECFF19</t>
  </si>
  <si>
    <t>ECFF20</t>
  </si>
  <si>
    <t>ECFF21</t>
  </si>
  <si>
    <t>ECFF22</t>
  </si>
  <si>
    <t>ECFF23</t>
  </si>
  <si>
    <t>ECFF24</t>
  </si>
  <si>
    <t>ECFF25</t>
  </si>
  <si>
    <t>ECFF26</t>
  </si>
  <si>
    <t>ECFF27</t>
  </si>
  <si>
    <t>ECFF28</t>
  </si>
  <si>
    <t>ECFF29</t>
  </si>
  <si>
    <t>ECFF30</t>
  </si>
  <si>
    <t>GC-MS results for Extracellular Aminoacids</t>
  </si>
  <si>
    <r>
      <t xml:space="preserve">too low to quantify (concentration &lt; 0,1 </t>
    </r>
    <r>
      <rPr>
        <sz val="10"/>
        <color theme="1"/>
        <rFont val="Calibri"/>
        <family val="2"/>
      </rPr>
      <t>µM)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</si>
</sst>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9C0006"/>
      <name val="Calibri"/>
      <family val="2"/>
      <scheme val="minor"/>
    </font>
    <font>
      <b/>
      <vertAlign val="subscript"/>
      <sz val="10"/>
      <color indexed="20"/>
      <name val="Calibri"/>
      <family val="2"/>
      <scheme val="minor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1" applyNumberFormat="0" applyFill="0" applyAlignment="0" applyProtection="0"/>
    <xf numFmtId="0" fontId="1" fillId="3" borderId="2" applyNumberFormat="0" applyFont="0" applyAlignment="0" applyProtection="0"/>
  </cellStyleXfs>
  <cellXfs count="24">
    <xf numFmtId="0" fontId="0" fillId="0" borderId="0" xfId="0"/>
    <xf numFmtId="0" fontId="5" fillId="0" borderId="0" xfId="0" applyFont="1"/>
    <xf numFmtId="0" fontId="5" fillId="0" borderId="0" xfId="0" applyFont="1" applyFill="1"/>
    <xf numFmtId="0" fontId="7" fillId="0" borderId="0" xfId="0" applyFont="1"/>
    <xf numFmtId="0" fontId="8" fillId="0" borderId="3" xfId="0" applyFont="1" applyFill="1" applyBorder="1" applyAlignment="1">
      <alignment horizontal="center"/>
    </xf>
    <xf numFmtId="0" fontId="6" fillId="3" borderId="2" xfId="3" applyFont="1"/>
    <xf numFmtId="0" fontId="9" fillId="0" borderId="1" xfId="2" applyFont="1" applyAlignment="1">
      <alignment wrapText="1"/>
    </xf>
    <xf numFmtId="0" fontId="6" fillId="6" borderId="0" xfId="0" applyFont="1" applyFill="1" applyAlignment="1">
      <alignment horizontal="center" vertical="center" textRotation="90" wrapText="1"/>
    </xf>
    <xf numFmtId="0" fontId="6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10" fillId="0" borderId="0" xfId="0" applyFont="1" applyFill="1"/>
    <xf numFmtId="0" fontId="8" fillId="0" borderId="0" xfId="0" applyFont="1" applyFill="1" applyBorder="1" applyAlignment="1">
      <alignment horizontal="center"/>
    </xf>
    <xf numFmtId="0" fontId="4" fillId="5" borderId="0" xfId="0" applyFont="1" applyFill="1" applyAlignment="1">
      <alignment horizontal="left"/>
    </xf>
    <xf numFmtId="0" fontId="6" fillId="7" borderId="0" xfId="0" applyFont="1" applyFill="1"/>
    <xf numFmtId="0" fontId="10" fillId="0" borderId="0" xfId="0" applyFont="1"/>
    <xf numFmtId="0" fontId="11" fillId="2" borderId="0" xfId="1" applyFont="1" applyAlignment="1">
      <alignment wrapText="1"/>
    </xf>
    <xf numFmtId="0" fontId="6" fillId="6" borderId="0" xfId="0" applyFont="1" applyFill="1" applyAlignment="1">
      <alignment horizontal="center" vertical="center" textRotation="90"/>
    </xf>
    <xf numFmtId="0" fontId="6" fillId="8" borderId="0" xfId="0" applyFont="1" applyFill="1" applyAlignment="1">
      <alignment horizontal="center" vertical="center"/>
    </xf>
    <xf numFmtId="0" fontId="6" fillId="4" borderId="2" xfId="3" applyFont="1" applyFill="1"/>
    <xf numFmtId="165" fontId="6" fillId="0" borderId="0" xfId="0" applyNumberFormat="1" applyFont="1"/>
    <xf numFmtId="0" fontId="7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 applyFill="1"/>
  </cellXfs>
  <cellStyles count="4">
    <cellStyle name="Bad" xfId="1" builtinId="27"/>
    <cellStyle name="Linked Cell" xfId="2" builtinId="24"/>
    <cellStyle name="Normal" xfId="0" builtinId="0"/>
    <cellStyle name="Note" xfId="3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opLeftCell="F1" workbookViewId="0">
      <selection activeCell="H11" sqref="H11"/>
    </sheetView>
  </sheetViews>
  <sheetFormatPr defaultRowHeight="13" x14ac:dyDescent="0.3"/>
  <cols>
    <col min="1" max="16384" width="8.7265625" style="1"/>
  </cols>
  <sheetData>
    <row r="1" spans="1:24" x14ac:dyDescent="0.3">
      <c r="A1" s="13" t="s">
        <v>78</v>
      </c>
      <c r="B1" s="13"/>
      <c r="C1" s="13"/>
      <c r="D1" s="13"/>
      <c r="E1" s="13"/>
      <c r="G1" s="1" t="s">
        <v>40</v>
      </c>
    </row>
    <row r="2" spans="1:24" s="2" customFormat="1" x14ac:dyDescent="0.3">
      <c r="A2" s="1"/>
      <c r="B2" s="1"/>
      <c r="C2" s="1"/>
      <c r="E2" s="1"/>
      <c r="F2" s="1"/>
      <c r="G2" s="1"/>
      <c r="H2" s="3"/>
      <c r="I2" s="1"/>
      <c r="J2" s="1"/>
    </row>
    <row r="3" spans="1:24" ht="26.5" thickBot="1" x14ac:dyDescent="0.35">
      <c r="B3" s="4" t="s">
        <v>41</v>
      </c>
      <c r="C3" s="14" t="s">
        <v>25</v>
      </c>
      <c r="D3" s="14" t="s">
        <v>11</v>
      </c>
      <c r="E3" s="14" t="s">
        <v>12</v>
      </c>
      <c r="F3" s="14" t="s">
        <v>14</v>
      </c>
      <c r="G3" s="14" t="s">
        <v>13</v>
      </c>
      <c r="H3" s="14" t="s">
        <v>26</v>
      </c>
      <c r="I3" s="14" t="s">
        <v>15</v>
      </c>
      <c r="J3" s="14" t="s">
        <v>16</v>
      </c>
      <c r="K3" s="14" t="s">
        <v>27</v>
      </c>
      <c r="L3" s="14" t="s">
        <v>17</v>
      </c>
      <c r="M3" s="14" t="s">
        <v>18</v>
      </c>
      <c r="N3" s="14" t="s">
        <v>28</v>
      </c>
      <c r="O3" s="14" t="s">
        <v>29</v>
      </c>
      <c r="P3" s="14" t="s">
        <v>19</v>
      </c>
      <c r="Q3" s="14" t="s">
        <v>20</v>
      </c>
      <c r="R3" s="14" t="s">
        <v>21</v>
      </c>
      <c r="S3" s="14" t="s">
        <v>22</v>
      </c>
      <c r="T3" s="14" t="s">
        <v>30</v>
      </c>
      <c r="U3" s="14" t="s">
        <v>23</v>
      </c>
      <c r="V3" s="14" t="s">
        <v>24</v>
      </c>
      <c r="X3" s="6" t="s">
        <v>35</v>
      </c>
    </row>
    <row r="4" spans="1:24" ht="15" customHeight="1" thickTop="1" x14ac:dyDescent="0.3">
      <c r="A4" s="7" t="s">
        <v>42</v>
      </c>
      <c r="B4" s="8" t="s">
        <v>43</v>
      </c>
      <c r="C4" s="9">
        <v>15.1438470415931</v>
      </c>
      <c r="D4" s="9">
        <v>30.615410705837299</v>
      </c>
      <c r="E4" s="9">
        <v>31.392499079647699</v>
      </c>
      <c r="F4" s="9">
        <v>4.4085587273075504</v>
      </c>
      <c r="G4" s="9">
        <v>5.3209133273257301</v>
      </c>
      <c r="H4" s="9">
        <v>1.04031951317143</v>
      </c>
      <c r="I4" s="9">
        <v>6.6639676095907099</v>
      </c>
      <c r="J4" s="9">
        <v>6.0372607422309503</v>
      </c>
      <c r="K4" s="9">
        <v>5.8083116456109298</v>
      </c>
      <c r="L4" s="9">
        <v>0.56398787039935805</v>
      </c>
      <c r="M4" s="9">
        <v>3.83908471097235</v>
      </c>
      <c r="N4" s="9">
        <v>43.547079032706499</v>
      </c>
      <c r="O4" s="9">
        <v>1210.7651907023301</v>
      </c>
      <c r="P4" s="9">
        <v>1.0064550999756501</v>
      </c>
      <c r="Q4" s="9">
        <v>18.403993502037601</v>
      </c>
      <c r="R4" s="9">
        <v>8.7288317574317098</v>
      </c>
      <c r="S4" s="9">
        <v>1.6844140747452701</v>
      </c>
      <c r="T4" s="9">
        <v>52.284259222464797</v>
      </c>
      <c r="U4" s="9">
        <v>0.95519645923079899</v>
      </c>
      <c r="V4" s="9">
        <v>0.30014063459753199</v>
      </c>
      <c r="X4" s="10">
        <v>6.3896334586766398E-2</v>
      </c>
    </row>
    <row r="5" spans="1:24" x14ac:dyDescent="0.3">
      <c r="A5" s="7"/>
      <c r="B5" s="8" t="s">
        <v>44</v>
      </c>
      <c r="C5" s="9">
        <v>16.275716764935201</v>
      </c>
      <c r="D5" s="9">
        <v>26.961079697510801</v>
      </c>
      <c r="E5" s="9">
        <v>31.115710306106902</v>
      </c>
      <c r="F5" s="9">
        <v>4.5732611662259304</v>
      </c>
      <c r="G5" s="9">
        <v>5.5241252346398699</v>
      </c>
      <c r="H5" s="9">
        <v>1.0518221356905399</v>
      </c>
      <c r="I5" s="9">
        <v>7.0060834497155096</v>
      </c>
      <c r="J5" s="9">
        <v>6.0626957961324104</v>
      </c>
      <c r="K5" s="9">
        <v>6.06998588582944</v>
      </c>
      <c r="L5" s="9">
        <v>0.56746726212355802</v>
      </c>
      <c r="M5" s="9">
        <v>4.2447821851075398</v>
      </c>
      <c r="N5" s="9">
        <v>45.241039640938801</v>
      </c>
      <c r="O5" s="9">
        <v>1240.84935714841</v>
      </c>
      <c r="P5" s="9">
        <v>0.96188352074309902</v>
      </c>
      <c r="Q5" s="9">
        <v>19.8669903303817</v>
      </c>
      <c r="R5" s="9">
        <v>9.2213805551959194</v>
      </c>
      <c r="S5" s="9">
        <v>1.6711670478566201</v>
      </c>
      <c r="T5" s="9">
        <v>51.639639831463903</v>
      </c>
      <c r="U5" s="9">
        <v>1.0170104075806501</v>
      </c>
      <c r="V5" s="9">
        <v>0.32998132748038</v>
      </c>
      <c r="X5" s="10">
        <v>6.1089034212913666E-2</v>
      </c>
    </row>
    <row r="6" spans="1:24" x14ac:dyDescent="0.3">
      <c r="A6" s="7"/>
      <c r="B6" s="8" t="s">
        <v>45</v>
      </c>
      <c r="C6" s="9">
        <v>15.2723558954072</v>
      </c>
      <c r="D6" s="9">
        <v>23.8470046814939</v>
      </c>
      <c r="E6" s="9">
        <v>31.132775022200299</v>
      </c>
      <c r="F6" s="9">
        <v>4.3813221471677801</v>
      </c>
      <c r="G6" s="9">
        <v>5.3354469702543899</v>
      </c>
      <c r="H6" s="9">
        <v>1.00287897237806</v>
      </c>
      <c r="I6" s="9">
        <v>6.5495815221557798</v>
      </c>
      <c r="J6" s="9">
        <v>5.9673432739872299</v>
      </c>
      <c r="K6" s="9">
        <v>5.6167891573021098</v>
      </c>
      <c r="L6" s="9">
        <v>0.59755853931668201</v>
      </c>
      <c r="M6" s="9">
        <v>3.8505025169517699</v>
      </c>
      <c r="N6" s="9">
        <v>43.015961081141</v>
      </c>
      <c r="O6" s="9">
        <v>1185.7311165470301</v>
      </c>
      <c r="P6" s="9">
        <v>0.90772823906893796</v>
      </c>
      <c r="Q6" s="9">
        <v>18.393273765074198</v>
      </c>
      <c r="R6" s="9">
        <v>8.8966279410628708</v>
      </c>
      <c r="S6" s="9">
        <v>1.6355559739613299</v>
      </c>
      <c r="T6" s="9">
        <v>49.042195167941102</v>
      </c>
      <c r="U6" s="9">
        <v>0.93467366010050501</v>
      </c>
      <c r="V6" s="9">
        <v>0.31582310889501403</v>
      </c>
      <c r="X6" s="10">
        <v>6.2924148085690121E-2</v>
      </c>
    </row>
    <row r="7" spans="1:24" x14ac:dyDescent="0.3">
      <c r="A7" s="7"/>
      <c r="B7" s="8" t="s">
        <v>46</v>
      </c>
      <c r="C7" s="9">
        <v>15.172224800199</v>
      </c>
      <c r="D7" s="9">
        <v>35.316051656758297</v>
      </c>
      <c r="E7" s="9">
        <v>30.991361873733599</v>
      </c>
      <c r="F7" s="9">
        <v>4.4370985138672703</v>
      </c>
      <c r="G7" s="9">
        <v>5.2317098879860797</v>
      </c>
      <c r="H7" s="9">
        <v>0.91740352305226303</v>
      </c>
      <c r="I7" s="9">
        <v>6.4697219509189798</v>
      </c>
      <c r="J7" s="9">
        <v>5.8107189170571596</v>
      </c>
      <c r="K7" s="9">
        <v>5.5310678325481799</v>
      </c>
      <c r="L7" s="9">
        <v>0.54506670487991904</v>
      </c>
      <c r="M7" s="9">
        <v>3.7239083765672101</v>
      </c>
      <c r="N7" s="9">
        <v>42.948522813917002</v>
      </c>
      <c r="O7" s="9">
        <v>1197.3215536586299</v>
      </c>
      <c r="P7" s="9">
        <v>0.85697696675551904</v>
      </c>
      <c r="Q7" s="9">
        <v>18.093669104724601</v>
      </c>
      <c r="R7" s="9">
        <v>8.9605518304007603</v>
      </c>
      <c r="S7" s="9">
        <v>1.6532174810601199</v>
      </c>
      <c r="T7" s="9">
        <v>55.0415360832517</v>
      </c>
      <c r="U7" s="9">
        <v>0.969184741426801</v>
      </c>
      <c r="V7" s="9">
        <v>0.29231936200379999</v>
      </c>
      <c r="X7" s="10">
        <v>6.3263511504469558E-2</v>
      </c>
    </row>
    <row r="8" spans="1:24" x14ac:dyDescent="0.3">
      <c r="A8" s="11"/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4" ht="14.5" customHeight="1" x14ac:dyDescent="0.3">
      <c r="A9" s="7" t="s">
        <v>47</v>
      </c>
      <c r="B9" s="8" t="s">
        <v>48</v>
      </c>
      <c r="C9" s="9">
        <v>8.95344260535426</v>
      </c>
      <c r="D9" s="9">
        <v>20.676359542526299</v>
      </c>
      <c r="E9" s="9">
        <v>23.777746167166399</v>
      </c>
      <c r="F9" s="9">
        <v>2.7718279714068501</v>
      </c>
      <c r="G9" s="9">
        <v>1.4092559345907001</v>
      </c>
      <c r="H9" s="9">
        <v>2.0620636415991198</v>
      </c>
      <c r="I9" s="9">
        <v>3.7547999900278199</v>
      </c>
      <c r="J9" s="9">
        <v>4.60509026159664</v>
      </c>
      <c r="K9" s="9">
        <v>7.1095447398391904</v>
      </c>
      <c r="L9" s="9">
        <v>0.70100934545154703</v>
      </c>
      <c r="M9" s="9">
        <v>3.4492432443618002</v>
      </c>
      <c r="N9" s="9">
        <v>67.562980161941795</v>
      </c>
      <c r="O9" s="9">
        <v>1079.47468272891</v>
      </c>
      <c r="P9" s="9">
        <v>27.528316202298502</v>
      </c>
      <c r="Q9" s="9">
        <v>14.807388409037699</v>
      </c>
      <c r="R9" s="9">
        <v>10.1985549485855</v>
      </c>
      <c r="S9" s="9">
        <v>1.56280860623077</v>
      </c>
      <c r="T9" s="9">
        <v>28.043047109250001</v>
      </c>
      <c r="U9" s="9">
        <v>0.64860281230930605</v>
      </c>
      <c r="V9" s="9">
        <v>0.31150594396270498</v>
      </c>
      <c r="X9" s="10">
        <v>9.2034872626804112E-2</v>
      </c>
    </row>
    <row r="10" spans="1:24" x14ac:dyDescent="0.3">
      <c r="A10" s="7"/>
      <c r="B10" s="8" t="s">
        <v>49</v>
      </c>
      <c r="C10" s="9">
        <v>10.727914118353899</v>
      </c>
      <c r="D10" s="9">
        <v>25.036161940096299</v>
      </c>
      <c r="E10" s="9">
        <v>26.236714732998198</v>
      </c>
      <c r="F10" s="9">
        <v>2.8057740792505101</v>
      </c>
      <c r="G10" s="9">
        <v>1.5880746437579201</v>
      </c>
      <c r="H10" s="9">
        <v>2.3801402565018401</v>
      </c>
      <c r="I10" s="9">
        <v>3.9741436817884801</v>
      </c>
      <c r="J10" s="9">
        <v>4.0232756024335101</v>
      </c>
      <c r="K10" s="9">
        <v>7.4937840152170301</v>
      </c>
      <c r="L10" s="9">
        <v>0.68741183590103205</v>
      </c>
      <c r="M10" s="9">
        <v>3.6868875032202002</v>
      </c>
      <c r="N10" s="9">
        <v>68.160090042435698</v>
      </c>
      <c r="O10" s="9">
        <v>1151.1522462187199</v>
      </c>
      <c r="P10" s="9">
        <v>31.195980091101902</v>
      </c>
      <c r="Q10" s="9">
        <v>15.044051395103001</v>
      </c>
      <c r="R10" s="9">
        <v>10.795554130118701</v>
      </c>
      <c r="S10" s="9">
        <v>1.7006947116675699</v>
      </c>
      <c r="T10" s="9">
        <v>28.616347411461799</v>
      </c>
      <c r="U10" s="9">
        <v>0.69120610058850296</v>
      </c>
      <c r="V10" s="9">
        <v>0.33242846325153702</v>
      </c>
      <c r="X10" s="10">
        <v>9.6858679312535861E-2</v>
      </c>
    </row>
    <row r="11" spans="1:24" x14ac:dyDescent="0.3">
      <c r="A11" s="7"/>
      <c r="B11" s="8" t="s">
        <v>50</v>
      </c>
      <c r="C11" s="9">
        <v>11.2079013346202</v>
      </c>
      <c r="D11" s="9">
        <v>21.408513570243802</v>
      </c>
      <c r="E11" s="9">
        <v>22.9503211686825</v>
      </c>
      <c r="F11" s="9">
        <v>2.25354735609241</v>
      </c>
      <c r="G11" s="9">
        <v>1.43877308342851</v>
      </c>
      <c r="H11" s="9">
        <v>2.1082215479823199</v>
      </c>
      <c r="I11" s="9">
        <v>3.65086720559556</v>
      </c>
      <c r="J11" s="9">
        <v>2.7324983777124698</v>
      </c>
      <c r="K11" s="9">
        <v>6.8997081693587203</v>
      </c>
      <c r="L11" s="9">
        <v>0.657767460665449</v>
      </c>
      <c r="M11" s="9">
        <v>3.36348572571303</v>
      </c>
      <c r="N11" s="9">
        <v>57.080064480527199</v>
      </c>
      <c r="O11" s="9">
        <v>1038.45842191625</v>
      </c>
      <c r="P11" s="9">
        <v>23.138100452428301</v>
      </c>
      <c r="Q11" s="9">
        <v>14.340766842346801</v>
      </c>
      <c r="R11" s="9">
        <v>9.3525273705619991</v>
      </c>
      <c r="S11" s="9">
        <v>1.4258833780964399</v>
      </c>
      <c r="T11" s="9">
        <v>26.359853842199499</v>
      </c>
      <c r="U11" s="9">
        <v>0.793482207857378</v>
      </c>
      <c r="V11" s="9">
        <v>0.292590646845725</v>
      </c>
      <c r="X11" s="10">
        <v>9.6166483416090007E-2</v>
      </c>
    </row>
    <row r="12" spans="1:24" x14ac:dyDescent="0.3">
      <c r="A12" s="7"/>
      <c r="B12" s="8" t="s">
        <v>51</v>
      </c>
      <c r="C12" s="9">
        <v>14.705958364034201</v>
      </c>
      <c r="D12" s="9">
        <v>24.027717695495198</v>
      </c>
      <c r="E12" s="9">
        <v>26.464521925136101</v>
      </c>
      <c r="F12" s="9">
        <v>2.76320112484433</v>
      </c>
      <c r="G12" s="9">
        <v>2.3273987235904299</v>
      </c>
      <c r="H12" s="9">
        <v>2.4989864132295598</v>
      </c>
      <c r="I12" s="9">
        <v>3.9028770287380699</v>
      </c>
      <c r="J12" s="9">
        <v>4.7431313413193399</v>
      </c>
      <c r="K12" s="9">
        <v>7.6986262813684903</v>
      </c>
      <c r="L12" s="9">
        <v>0.59747476702901003</v>
      </c>
      <c r="M12" s="9">
        <v>3.0721027918338599</v>
      </c>
      <c r="N12" s="9">
        <v>57.8885124493803</v>
      </c>
      <c r="O12" s="9">
        <v>1043.1094038347801</v>
      </c>
      <c r="P12" s="9">
        <v>22.666972308993099</v>
      </c>
      <c r="Q12" s="9">
        <v>13.929586658785199</v>
      </c>
      <c r="R12" s="9">
        <v>10.723559224866399</v>
      </c>
      <c r="S12" s="9">
        <v>1.75362110665893</v>
      </c>
      <c r="T12" s="9">
        <v>26.871812429252</v>
      </c>
      <c r="U12" s="9">
        <v>0.62846845919379002</v>
      </c>
      <c r="V12" s="9">
        <v>0.27880645514309799</v>
      </c>
      <c r="X12" s="10">
        <v>9.0983145675540722E-2</v>
      </c>
    </row>
    <row r="13" spans="1:24" x14ac:dyDescent="0.3">
      <c r="A13" s="7"/>
      <c r="B13" s="8" t="s">
        <v>52</v>
      </c>
      <c r="C13" s="9">
        <v>13.5584488195808</v>
      </c>
      <c r="D13" s="9">
        <v>24.4301461379332</v>
      </c>
      <c r="E13" s="9">
        <v>22.049441022061099</v>
      </c>
      <c r="F13" s="9">
        <v>2.3103263425337999</v>
      </c>
      <c r="G13" s="9">
        <v>2.2123588371893299</v>
      </c>
      <c r="H13" s="9">
        <v>2.0448708825741102</v>
      </c>
      <c r="I13" s="9">
        <v>3.3728631760118599</v>
      </c>
      <c r="J13" s="9">
        <v>3.0178271923065698</v>
      </c>
      <c r="K13" s="9">
        <v>6.7152639079909102</v>
      </c>
      <c r="L13" s="9">
        <v>0.56018872608362802</v>
      </c>
      <c r="M13" s="9">
        <v>3.01438295385638</v>
      </c>
      <c r="N13" s="9">
        <v>49.061262417219702</v>
      </c>
      <c r="O13" s="9">
        <v>910.39516636727603</v>
      </c>
      <c r="P13" s="9">
        <v>17.294753666120801</v>
      </c>
      <c r="Q13" s="9">
        <v>14.003501827999299</v>
      </c>
      <c r="R13" s="9">
        <v>9.4997407961726097</v>
      </c>
      <c r="S13" s="9">
        <v>1.4807046162192701</v>
      </c>
      <c r="T13" s="9">
        <v>21.720597379700699</v>
      </c>
      <c r="U13" s="9">
        <v>0.51581351967649602</v>
      </c>
      <c r="V13" s="9">
        <v>0.22442186447826501</v>
      </c>
      <c r="X13" s="10">
        <v>9.4651675523960158E-2</v>
      </c>
    </row>
    <row r="14" spans="1:24" x14ac:dyDescent="0.3">
      <c r="A14" s="7"/>
      <c r="B14" s="8" t="s">
        <v>53</v>
      </c>
      <c r="C14" s="9">
        <v>15.6318433300076</v>
      </c>
      <c r="D14" s="9">
        <v>29.802433714004799</v>
      </c>
      <c r="E14" s="9">
        <v>22.633988102259298</v>
      </c>
      <c r="F14" s="9">
        <v>2.33608963995324</v>
      </c>
      <c r="G14" s="9">
        <v>2.68634874071686</v>
      </c>
      <c r="H14" s="9">
        <v>2.1304138243358</v>
      </c>
      <c r="I14" s="9">
        <v>3.5212431422132302</v>
      </c>
      <c r="J14" s="9">
        <v>3.3967584781856601</v>
      </c>
      <c r="K14" s="9">
        <v>7.5512915359159498</v>
      </c>
      <c r="L14" s="9">
        <v>0.59213029254896699</v>
      </c>
      <c r="M14" s="9">
        <v>3.23771188203661</v>
      </c>
      <c r="N14" s="9">
        <v>47.296207909759097</v>
      </c>
      <c r="O14" s="9">
        <v>919.56723451601101</v>
      </c>
      <c r="P14" s="9">
        <v>16.5549589331508</v>
      </c>
      <c r="Q14" s="9">
        <v>14.346818532769801</v>
      </c>
      <c r="R14" s="9">
        <v>9.5693537192109392</v>
      </c>
      <c r="S14" s="9">
        <v>1.5452802471659</v>
      </c>
      <c r="T14" s="9">
        <v>25.4758474707814</v>
      </c>
      <c r="U14" s="9">
        <v>0.54822316762521195</v>
      </c>
      <c r="V14" s="9">
        <v>0.234209833867073</v>
      </c>
      <c r="X14" s="10">
        <v>9.6623585430709327E-2</v>
      </c>
    </row>
    <row r="15" spans="1:24" x14ac:dyDescent="0.3">
      <c r="A15" s="7"/>
      <c r="B15" s="8" t="s">
        <v>54</v>
      </c>
      <c r="C15" s="9">
        <v>19.941022315406201</v>
      </c>
      <c r="D15" s="9">
        <v>30.237917074240301</v>
      </c>
      <c r="E15" s="9">
        <v>25.6297018589377</v>
      </c>
      <c r="F15" s="9">
        <v>2.9723844309312799</v>
      </c>
      <c r="G15" s="9">
        <v>3.2753676593273999</v>
      </c>
      <c r="H15" s="9">
        <v>2.51051972368073</v>
      </c>
      <c r="I15" s="9">
        <v>4.2117520003588602</v>
      </c>
      <c r="J15" s="9">
        <v>4.6953239574961501</v>
      </c>
      <c r="K15" s="9">
        <v>8.9979884568295194</v>
      </c>
      <c r="L15" s="9">
        <v>0.65526337059764395</v>
      </c>
      <c r="M15" s="9">
        <v>3.7995973712268398</v>
      </c>
      <c r="N15" s="9">
        <v>47.368319804024999</v>
      </c>
      <c r="O15" s="9">
        <v>1036.31325216811</v>
      </c>
      <c r="P15" s="9">
        <v>22.375955768718001</v>
      </c>
      <c r="Q15" s="9">
        <v>13.967628241336101</v>
      </c>
      <c r="R15" s="9">
        <v>10.565768589751499</v>
      </c>
      <c r="S15" s="9">
        <v>1.83558301812847</v>
      </c>
      <c r="T15" s="9">
        <v>32.281829517369999</v>
      </c>
      <c r="U15" s="9">
        <v>0.61189298656776803</v>
      </c>
      <c r="V15" s="9">
        <v>0.28225145385873901</v>
      </c>
      <c r="X15" s="10">
        <v>9.1287408058365521E-2</v>
      </c>
    </row>
    <row r="16" spans="1:24" x14ac:dyDescent="0.3">
      <c r="A16" s="7"/>
      <c r="B16" s="8" t="s">
        <v>55</v>
      </c>
      <c r="C16" s="9">
        <v>18.924235304289301</v>
      </c>
      <c r="D16" s="9">
        <v>24.357207891296898</v>
      </c>
      <c r="E16" s="9">
        <v>22.8708785857899</v>
      </c>
      <c r="F16" s="9">
        <v>2.7054194524792701</v>
      </c>
      <c r="G16" s="9">
        <v>3.20270443471414</v>
      </c>
      <c r="H16" s="9">
        <v>2.2132100486764998</v>
      </c>
      <c r="I16" s="9">
        <v>4.0602277263579296</v>
      </c>
      <c r="J16" s="9">
        <v>3.8751555839601801</v>
      </c>
      <c r="K16" s="9">
        <v>8.7042929785589198</v>
      </c>
      <c r="L16" s="9">
        <v>0.61030001365189501</v>
      </c>
      <c r="M16" s="9">
        <v>3.42371785526392</v>
      </c>
      <c r="N16" s="9">
        <v>39.385096429435002</v>
      </c>
      <c r="O16" s="9">
        <v>943.40058498506903</v>
      </c>
      <c r="P16" s="9">
        <v>17.936918765091502</v>
      </c>
      <c r="Q16" s="9">
        <v>15.1026973332916</v>
      </c>
      <c r="R16" s="9">
        <v>9.6805518638710293</v>
      </c>
      <c r="S16" s="9">
        <v>1.87838541404368</v>
      </c>
      <c r="T16" s="9">
        <v>32.839854318490701</v>
      </c>
      <c r="U16" s="9">
        <v>0.57977031820361802</v>
      </c>
      <c r="V16" s="9">
        <v>0.25316070430133902</v>
      </c>
      <c r="X16" s="10">
        <v>9.1313582408377419E-2</v>
      </c>
    </row>
    <row r="17" spans="1:24" x14ac:dyDescent="0.3">
      <c r="A17" s="7"/>
      <c r="B17" s="8" t="s">
        <v>56</v>
      </c>
      <c r="C17" s="9">
        <v>20.299736231135199</v>
      </c>
      <c r="D17" s="9">
        <v>21.111315518004201</v>
      </c>
      <c r="E17" s="9">
        <v>22.834043560116999</v>
      </c>
      <c r="F17" s="9">
        <v>3.1003864101478702</v>
      </c>
      <c r="G17" s="9">
        <v>3.6687781988381101</v>
      </c>
      <c r="H17" s="9">
        <v>2.3506317174795499</v>
      </c>
      <c r="I17" s="9">
        <v>4.3481021164871096</v>
      </c>
      <c r="J17" s="9">
        <v>4.0664521210552396</v>
      </c>
      <c r="K17" s="9">
        <v>9.5927089771963505</v>
      </c>
      <c r="L17" s="9">
        <v>0.59752526429362196</v>
      </c>
      <c r="M17" s="9">
        <v>3.6800139066890898</v>
      </c>
      <c r="N17" s="9">
        <v>37.056324386468397</v>
      </c>
      <c r="O17" s="9">
        <v>962.659363975926</v>
      </c>
      <c r="P17" s="9">
        <v>17.869562082416302</v>
      </c>
      <c r="Q17" s="9">
        <v>13.416781053226501</v>
      </c>
      <c r="R17" s="9">
        <v>9.7950819379260405</v>
      </c>
      <c r="S17" s="9">
        <v>2.0535855987127198</v>
      </c>
      <c r="T17" s="9">
        <v>37.994224071454497</v>
      </c>
      <c r="U17" s="9">
        <v>0.60450808108322895</v>
      </c>
      <c r="V17" s="9">
        <v>0.26658263051064002</v>
      </c>
      <c r="X17" s="10">
        <v>0.10328800137717327</v>
      </c>
    </row>
    <row r="18" spans="1:24" x14ac:dyDescent="0.3">
      <c r="A18" s="7"/>
      <c r="B18" s="8" t="s">
        <v>57</v>
      </c>
      <c r="C18" s="9">
        <v>15.6567563703397</v>
      </c>
      <c r="D18" s="9">
        <v>14.550049136099</v>
      </c>
      <c r="E18" s="9">
        <v>19.0196859854987</v>
      </c>
      <c r="F18" s="9">
        <v>2.7352622325525502</v>
      </c>
      <c r="G18" s="9">
        <v>3.1636515649603298</v>
      </c>
      <c r="H18" s="9">
        <v>1.95745181311086</v>
      </c>
      <c r="I18" s="9">
        <v>3.3925177591203699</v>
      </c>
      <c r="J18" s="9">
        <v>3.2809606755471199</v>
      </c>
      <c r="K18" s="9">
        <v>7.4706024728777596</v>
      </c>
      <c r="L18" s="9">
        <v>0.51756824961496495</v>
      </c>
      <c r="M18" s="9">
        <v>2.9630097396378701</v>
      </c>
      <c r="N18" s="9">
        <v>25.652182405590601</v>
      </c>
      <c r="O18" s="9">
        <v>670.93574702393198</v>
      </c>
      <c r="P18" s="9">
        <v>10.7345441727409</v>
      </c>
      <c r="Q18" s="9">
        <v>12.0031311340811</v>
      </c>
      <c r="R18" s="9">
        <v>7.7397122612327101</v>
      </c>
      <c r="S18" s="9">
        <v>1.8147599114841799</v>
      </c>
      <c r="T18" s="9">
        <v>40.679055969995602</v>
      </c>
      <c r="U18" s="9">
        <v>0.439913332147922</v>
      </c>
      <c r="V18" s="9">
        <v>0.20118151739975301</v>
      </c>
      <c r="X18" s="10">
        <v>9.8142168745644978E-2</v>
      </c>
    </row>
    <row r="19" spans="1:24" x14ac:dyDescent="0.3">
      <c r="A19" s="7"/>
      <c r="B19" s="8" t="s">
        <v>58</v>
      </c>
      <c r="C19" s="9">
        <v>25.950954651933099</v>
      </c>
      <c r="D19" s="9">
        <v>25.835033631104299</v>
      </c>
      <c r="E19" s="9">
        <v>29.154227868769802</v>
      </c>
      <c r="F19" s="9">
        <v>4.5485255784850001</v>
      </c>
      <c r="G19" s="9">
        <v>5.0557424941215103</v>
      </c>
      <c r="H19" s="9">
        <v>2.8139607516329699</v>
      </c>
      <c r="I19" s="9">
        <v>5.72977083765179</v>
      </c>
      <c r="J19" s="9">
        <v>5.0190980349352099</v>
      </c>
      <c r="K19" s="9">
        <v>11.9274948030562</v>
      </c>
      <c r="L19" s="9">
        <v>0.84076985161562401</v>
      </c>
      <c r="M19" s="9">
        <v>5.0301808315294201</v>
      </c>
      <c r="N19" s="9">
        <v>40.324612024208498</v>
      </c>
      <c r="O19" s="9">
        <v>1203.59845082892</v>
      </c>
      <c r="P19" s="9">
        <v>29.7626347103946</v>
      </c>
      <c r="Q19" s="9">
        <v>17.196091830261999</v>
      </c>
      <c r="R19" s="9">
        <v>11.7364608669803</v>
      </c>
      <c r="S19" s="9">
        <v>3.0140982496035602</v>
      </c>
      <c r="T19" s="9">
        <v>94.765373414402006</v>
      </c>
      <c r="U19" s="9">
        <v>0.79465153183895298</v>
      </c>
      <c r="V19" s="9">
        <v>0.36778061899958903</v>
      </c>
      <c r="X19" s="10">
        <v>9.1313582408377419E-2</v>
      </c>
    </row>
    <row r="20" spans="1:24" x14ac:dyDescent="0.3">
      <c r="A20" s="7"/>
      <c r="B20" s="8" t="s">
        <v>59</v>
      </c>
      <c r="C20" s="9">
        <v>20.782960850245001</v>
      </c>
      <c r="D20" s="9">
        <v>19.815293868691999</v>
      </c>
      <c r="E20" s="9">
        <v>23.850377769890802</v>
      </c>
      <c r="F20" s="9">
        <v>4.2771124669201201</v>
      </c>
      <c r="G20" s="9">
        <v>4.5362943791819204</v>
      </c>
      <c r="H20" s="9">
        <v>1.9168380916643</v>
      </c>
      <c r="I20" s="9">
        <v>4.5292156558461096</v>
      </c>
      <c r="J20" s="9">
        <v>4.1967445199379103</v>
      </c>
      <c r="K20" s="9">
        <v>8.4322557432887706</v>
      </c>
      <c r="L20" s="9">
        <v>0.73389653306222302</v>
      </c>
      <c r="M20" s="9">
        <v>3.7979840365978399</v>
      </c>
      <c r="N20" s="9">
        <v>31.856318547584099</v>
      </c>
      <c r="O20" s="9">
        <v>893.09793996241501</v>
      </c>
      <c r="P20" s="9">
        <v>14.6995429327804</v>
      </c>
      <c r="Q20" s="9">
        <v>16.873536478054401</v>
      </c>
      <c r="R20" s="9">
        <v>8.6929927638683093</v>
      </c>
      <c r="S20" s="9">
        <v>2.8408709148512701</v>
      </c>
      <c r="T20" s="9">
        <v>102.017689583749</v>
      </c>
      <c r="U20" s="9">
        <v>0.61947602782593103</v>
      </c>
      <c r="V20" s="9">
        <v>0.30175982274471203</v>
      </c>
      <c r="X20" s="10">
        <v>9.389818307015757E-2</v>
      </c>
    </row>
    <row r="21" spans="1:24" x14ac:dyDescent="0.3">
      <c r="A21" s="7"/>
      <c r="B21" s="8" t="s">
        <v>60</v>
      </c>
      <c r="C21" s="9">
        <v>24.2512350891542</v>
      </c>
      <c r="D21" s="9">
        <v>20.486009304085101</v>
      </c>
      <c r="E21" s="9">
        <v>25.802277564950298</v>
      </c>
      <c r="F21" s="9">
        <v>5.4306303721265996</v>
      </c>
      <c r="G21" s="9">
        <v>5.7705221518737604</v>
      </c>
      <c r="H21" s="9">
        <v>2.0159149161458698</v>
      </c>
      <c r="I21" s="9">
        <v>5.1681268061086403</v>
      </c>
      <c r="J21" s="9">
        <v>4.4329317866310296</v>
      </c>
      <c r="K21" s="9">
        <v>9.36456347043368</v>
      </c>
      <c r="L21" s="9">
        <v>0.84652153697895804</v>
      </c>
      <c r="M21" s="9">
        <v>4.5588580027722196</v>
      </c>
      <c r="N21" s="9">
        <v>38.395820659243199</v>
      </c>
      <c r="O21" s="9">
        <v>1069.31493849859</v>
      </c>
      <c r="P21" s="9">
        <v>19.655282506321999</v>
      </c>
      <c r="Q21" s="9">
        <v>16.2087691217207</v>
      </c>
      <c r="R21" s="9">
        <v>9.4564526157075104</v>
      </c>
      <c r="S21" s="9">
        <v>3.4190923649735998</v>
      </c>
      <c r="T21" s="9">
        <v>115.638364594574</v>
      </c>
      <c r="U21" s="9">
        <v>0.75392836819867204</v>
      </c>
      <c r="V21" s="9">
        <v>0.32466305492043002</v>
      </c>
      <c r="X21" s="10">
        <v>9.312027414608709E-2</v>
      </c>
    </row>
    <row r="22" spans="1:24" x14ac:dyDescent="0.3">
      <c r="A22" s="7"/>
      <c r="B22" s="8" t="s">
        <v>61</v>
      </c>
      <c r="C22" s="9">
        <v>25.712226931873101</v>
      </c>
      <c r="D22" s="9">
        <v>23.8666204745094</v>
      </c>
      <c r="E22" s="9">
        <v>26.612014480586001</v>
      </c>
      <c r="F22" s="9">
        <v>5.8347450107083301</v>
      </c>
      <c r="G22" s="9">
        <v>5.97969253297929</v>
      </c>
      <c r="H22" s="9">
        <v>1.83030990689944</v>
      </c>
      <c r="I22" s="9">
        <v>5.87549371579302</v>
      </c>
      <c r="J22" s="9">
        <v>5.2431842195844602</v>
      </c>
      <c r="K22" s="9">
        <v>9.0551520240699599</v>
      </c>
      <c r="L22" s="9">
        <v>0.92232457287084002</v>
      </c>
      <c r="M22" s="9">
        <v>4.5230909950823301</v>
      </c>
      <c r="N22" s="9">
        <v>41.012191925451198</v>
      </c>
      <c r="O22" s="9">
        <v>1167.90412470867</v>
      </c>
      <c r="P22" s="9">
        <v>21.9719315167075</v>
      </c>
      <c r="Q22" s="9">
        <v>20.808255409188501</v>
      </c>
      <c r="R22" s="9">
        <v>9.6999107813722301</v>
      </c>
      <c r="S22" s="9">
        <v>3.59097969046275</v>
      </c>
      <c r="T22" s="9">
        <v>115.12664821930299</v>
      </c>
      <c r="U22" s="9">
        <v>0.84451246839871397</v>
      </c>
      <c r="V22" s="9">
        <v>0.35350702655439198</v>
      </c>
      <c r="X22" s="10">
        <v>9.0500522188013022E-2</v>
      </c>
    </row>
    <row r="23" spans="1:24" x14ac:dyDescent="0.3">
      <c r="A23" s="7"/>
      <c r="B23" s="8" t="s">
        <v>62</v>
      </c>
      <c r="C23" s="9">
        <v>24.416843857564601</v>
      </c>
      <c r="D23" s="9">
        <v>19.9673117407159</v>
      </c>
      <c r="E23" s="9">
        <v>25.9457900347468</v>
      </c>
      <c r="F23" s="9">
        <v>6.2950056041544</v>
      </c>
      <c r="G23" s="9">
        <v>6.0166050980320298</v>
      </c>
      <c r="H23" s="9">
        <v>1.28294537451489</v>
      </c>
      <c r="I23" s="9">
        <v>5.5027820560319496</v>
      </c>
      <c r="J23" s="9">
        <v>4.4571892540563702</v>
      </c>
      <c r="K23" s="9">
        <v>8.1074862651035904</v>
      </c>
      <c r="L23" s="9">
        <v>0.78536534956522597</v>
      </c>
      <c r="M23" s="9">
        <v>4.3102581328330203</v>
      </c>
      <c r="N23" s="9">
        <v>42.667248874003299</v>
      </c>
      <c r="O23" s="9">
        <v>1182.18056049659</v>
      </c>
      <c r="P23" s="9">
        <v>19.309146825071799</v>
      </c>
      <c r="Q23" s="9">
        <v>18.887657902186302</v>
      </c>
      <c r="R23" s="9">
        <v>8.8670164764502495</v>
      </c>
      <c r="S23" s="9">
        <v>3.49700428096711</v>
      </c>
      <c r="T23" s="9">
        <v>93.509066500901497</v>
      </c>
      <c r="U23" s="9">
        <v>0.762134183134906</v>
      </c>
      <c r="V23" s="9">
        <v>0.28511812642332302</v>
      </c>
      <c r="X23" s="10">
        <v>9.4576718742709773E-2</v>
      </c>
    </row>
    <row r="24" spans="1:24" x14ac:dyDescent="0.3">
      <c r="A24" s="7"/>
      <c r="B24" s="8" t="s">
        <v>63</v>
      </c>
      <c r="C24" s="9">
        <v>22.471159177845799</v>
      </c>
      <c r="D24" s="9">
        <v>19.329338924555199</v>
      </c>
      <c r="E24" s="9">
        <v>26.0199200538433</v>
      </c>
      <c r="F24" s="9">
        <v>6.2479788214871599</v>
      </c>
      <c r="G24" s="9">
        <v>5.4471265355016696</v>
      </c>
      <c r="H24" s="9">
        <v>1.0368552728748199</v>
      </c>
      <c r="I24" s="9">
        <v>6.2922468508551903</v>
      </c>
      <c r="J24" s="9">
        <v>5.0234442926223899</v>
      </c>
      <c r="K24" s="9">
        <v>7.6631001868771502</v>
      </c>
      <c r="L24" s="9">
        <v>0.777205715884977</v>
      </c>
      <c r="M24" s="9">
        <v>4.2564284140991999</v>
      </c>
      <c r="N24" s="9">
        <v>42.692447178483</v>
      </c>
      <c r="O24" s="9">
        <v>1241.8837570327</v>
      </c>
      <c r="P24" s="9">
        <v>21.3498236588444</v>
      </c>
      <c r="Q24" s="9">
        <v>19.662025050879201</v>
      </c>
      <c r="R24" s="9">
        <v>8.4801557526593392</v>
      </c>
      <c r="S24" s="9">
        <v>3.34555147761052</v>
      </c>
      <c r="T24" s="9">
        <v>85.807621653483594</v>
      </c>
      <c r="U24" s="9">
        <v>0.75622463839250698</v>
      </c>
      <c r="V24" s="9">
        <v>0.29175344606553799</v>
      </c>
      <c r="X24" s="10">
        <v>9.109592036030259E-2</v>
      </c>
    </row>
    <row r="25" spans="1:24" x14ac:dyDescent="0.3">
      <c r="A25" s="7"/>
      <c r="B25" s="8" t="s">
        <v>64</v>
      </c>
      <c r="C25" s="9">
        <v>19.7795620410871</v>
      </c>
      <c r="D25" s="9">
        <v>18.543539376661801</v>
      </c>
      <c r="E25" s="9">
        <v>25.125977568142201</v>
      </c>
      <c r="F25" s="9">
        <v>6.0247638926109204</v>
      </c>
      <c r="G25" s="9">
        <v>5.0862675168466804</v>
      </c>
      <c r="H25" s="9">
        <v>0.67475503897887101</v>
      </c>
      <c r="I25" s="9">
        <v>6.45560201676287</v>
      </c>
      <c r="J25" s="9">
        <v>5.0888190461158302</v>
      </c>
      <c r="K25" s="9">
        <v>6.9887069441124696</v>
      </c>
      <c r="L25" s="9">
        <v>0.81343652325111704</v>
      </c>
      <c r="M25" s="9">
        <v>4.3836351841473702</v>
      </c>
      <c r="N25" s="9">
        <v>43.2699073650044</v>
      </c>
      <c r="O25" s="9">
        <v>1319.40604886602</v>
      </c>
      <c r="P25" s="9">
        <v>19.213283356820099</v>
      </c>
      <c r="Q25" s="9">
        <v>19.392737619063901</v>
      </c>
      <c r="R25" s="9">
        <v>7.5280083694142101</v>
      </c>
      <c r="S25" s="9">
        <v>3.1431350808321001</v>
      </c>
      <c r="T25" s="9">
        <v>78.802483423773396</v>
      </c>
      <c r="U25" s="9">
        <v>0.93748075244887996</v>
      </c>
      <c r="V25" s="9">
        <v>0.30923084515573701</v>
      </c>
      <c r="X25" s="10">
        <v>9.4250173891570824E-2</v>
      </c>
    </row>
    <row r="26" spans="1:24" x14ac:dyDescent="0.3">
      <c r="A26" s="7"/>
      <c r="B26" s="8" t="s">
        <v>65</v>
      </c>
      <c r="C26" s="9">
        <v>20.614808711726202</v>
      </c>
      <c r="D26" s="9">
        <v>18.1009732820851</v>
      </c>
      <c r="E26" s="9">
        <v>26.158041027898399</v>
      </c>
      <c r="F26" s="9">
        <v>6.6845065841817899</v>
      </c>
      <c r="G26" s="9">
        <v>5.4845173357990404</v>
      </c>
      <c r="H26" s="9">
        <v>0.54101964841948202</v>
      </c>
      <c r="I26" s="9">
        <v>6.6316953393523104</v>
      </c>
      <c r="J26" s="9">
        <v>5.3539887030460998</v>
      </c>
      <c r="K26" s="9">
        <v>6.4970876889095104</v>
      </c>
      <c r="L26" s="9">
        <v>0.82065066989895896</v>
      </c>
      <c r="M26" s="9">
        <v>4.3727441158288798</v>
      </c>
      <c r="N26" s="9">
        <v>43.7090667283044</v>
      </c>
      <c r="O26" s="9">
        <v>1295.7995832510201</v>
      </c>
      <c r="P26" s="9">
        <v>18.750888067397199</v>
      </c>
      <c r="Q26" s="9">
        <v>19.469858257747401</v>
      </c>
      <c r="R26" s="9">
        <v>7.6897617268678999</v>
      </c>
      <c r="S26" s="9">
        <v>3.5133348745560999</v>
      </c>
      <c r="T26" s="9">
        <v>77.161601702932998</v>
      </c>
      <c r="U26" s="9">
        <v>0.70203928601224097</v>
      </c>
      <c r="V26" s="9">
        <v>0.31572106736314798</v>
      </c>
      <c r="X26" s="10">
        <v>9.2551972560191237E-2</v>
      </c>
    </row>
    <row r="27" spans="1:24" x14ac:dyDescent="0.3">
      <c r="A27" s="7"/>
      <c r="B27" s="8" t="s">
        <v>66</v>
      </c>
      <c r="C27" s="9">
        <v>16.848940204445899</v>
      </c>
      <c r="D27" s="9">
        <v>16.070166905214101</v>
      </c>
      <c r="E27" s="9">
        <v>27.168503882680799</v>
      </c>
      <c r="F27" s="9">
        <v>5.8007864988536202</v>
      </c>
      <c r="G27" s="9">
        <v>4.64171863247436</v>
      </c>
      <c r="H27" s="9">
        <v>0.54983501203966401</v>
      </c>
      <c r="I27" s="9">
        <v>6.48268939409148</v>
      </c>
      <c r="J27" s="9">
        <v>5.0608560669796798</v>
      </c>
      <c r="K27" s="9">
        <v>5.9983566547928202</v>
      </c>
      <c r="L27" s="9">
        <v>0.86973993731636601</v>
      </c>
      <c r="M27" s="9">
        <v>3.8765113931351798</v>
      </c>
      <c r="N27" s="9">
        <v>41.6571134777938</v>
      </c>
      <c r="O27" s="9">
        <v>1181.39759983565</v>
      </c>
      <c r="P27" s="9">
        <v>14.4042659619889</v>
      </c>
      <c r="Q27" s="9">
        <v>24.097385809626701</v>
      </c>
      <c r="R27" s="9">
        <v>7.5334376504796596</v>
      </c>
      <c r="S27" s="9">
        <v>3.1680418172526199</v>
      </c>
      <c r="T27" s="9">
        <v>72.664010276144097</v>
      </c>
      <c r="U27" s="9">
        <v>0.65316750876645602</v>
      </c>
      <c r="V27" s="9">
        <v>0.29901849975986899</v>
      </c>
      <c r="X27" s="10">
        <v>9.1840239617307806E-2</v>
      </c>
    </row>
    <row r="28" spans="1:24" x14ac:dyDescent="0.3">
      <c r="A28" s="7"/>
      <c r="B28" s="8" t="s">
        <v>67</v>
      </c>
      <c r="C28" s="9">
        <v>16.9890360409245</v>
      </c>
      <c r="D28" s="9">
        <v>18.190187840880998</v>
      </c>
      <c r="E28" s="9">
        <v>28.3097147826773</v>
      </c>
      <c r="F28" s="9">
        <v>6.0763539367790704</v>
      </c>
      <c r="G28" s="9">
        <v>4.9312677857334704</v>
      </c>
      <c r="H28" s="9">
        <v>0.51651695977191503</v>
      </c>
      <c r="I28" s="9">
        <v>7.5867673684397197</v>
      </c>
      <c r="J28" s="9">
        <v>5.6893245860212103</v>
      </c>
      <c r="K28" s="9">
        <v>6.57906374631433</v>
      </c>
      <c r="L28" s="9">
        <v>0.87344284806672001</v>
      </c>
      <c r="M28" s="9">
        <v>4.2413144234234901</v>
      </c>
      <c r="N28" s="9">
        <v>51.116276160728603</v>
      </c>
      <c r="O28" s="9">
        <v>1412.2603708969</v>
      </c>
      <c r="P28" s="9">
        <v>19.818847497733302</v>
      </c>
      <c r="Q28" s="9">
        <v>23.4602069389089</v>
      </c>
      <c r="R28" s="9">
        <v>8.1660907381893502</v>
      </c>
      <c r="S28" s="9">
        <v>3.4265232654036701</v>
      </c>
      <c r="T28" s="9">
        <v>76.886144246140802</v>
      </c>
      <c r="U28" s="9">
        <v>0.6950543441764</v>
      </c>
      <c r="V28" s="9">
        <v>0.33945544408504003</v>
      </c>
      <c r="X28" s="10">
        <v>8.9802990200098992E-2</v>
      </c>
    </row>
    <row r="29" spans="1:24" x14ac:dyDescent="0.3">
      <c r="A29" s="7"/>
      <c r="B29" s="8" t="s">
        <v>68</v>
      </c>
      <c r="C29" s="9">
        <v>16.316720774018499</v>
      </c>
      <c r="D29" s="9">
        <v>18.6944644863019</v>
      </c>
      <c r="E29" s="9">
        <v>28.770123232205499</v>
      </c>
      <c r="F29" s="9">
        <v>6.6169164704707404</v>
      </c>
      <c r="G29" s="9">
        <v>5.1801750610016599</v>
      </c>
      <c r="H29" s="9">
        <v>0.40896732726315199</v>
      </c>
      <c r="I29" s="9">
        <v>7.9368969162640797</v>
      </c>
      <c r="J29" s="9">
        <v>5.8067599714104796</v>
      </c>
      <c r="K29" s="9">
        <v>6.3881713686405304</v>
      </c>
      <c r="L29" s="9">
        <v>0.863802177419006</v>
      </c>
      <c r="M29" s="9">
        <v>4.6038091167791597</v>
      </c>
      <c r="N29" s="9">
        <v>53.227426518349901</v>
      </c>
      <c r="O29" s="9">
        <v>1442.2449951701899</v>
      </c>
      <c r="P29" s="9">
        <v>20.9801834791053</v>
      </c>
      <c r="Q29" s="9">
        <v>22.0843908804015</v>
      </c>
      <c r="R29" s="9">
        <v>7.7715974163296604</v>
      </c>
      <c r="S29" s="9">
        <v>3.3973086262069501</v>
      </c>
      <c r="T29" s="9">
        <v>79.780279082264798</v>
      </c>
      <c r="U29" s="9">
        <v>0.76650013415075202</v>
      </c>
      <c r="V29" s="9">
        <v>0.33624450495324898</v>
      </c>
      <c r="X29" s="10">
        <v>9.2623753052724564E-2</v>
      </c>
    </row>
    <row r="30" spans="1:24" x14ac:dyDescent="0.3">
      <c r="A30" s="7"/>
      <c r="B30" s="8" t="s">
        <v>69</v>
      </c>
      <c r="C30" s="9">
        <v>11.7756388749692</v>
      </c>
      <c r="D30" s="9">
        <v>15.6007811070518</v>
      </c>
      <c r="E30" s="9">
        <v>24.671351984269901</v>
      </c>
      <c r="F30" s="9">
        <v>5.5010590107275901</v>
      </c>
      <c r="G30" s="9">
        <v>4.0873831667260498</v>
      </c>
      <c r="H30" s="9">
        <v>0.38121874996815902</v>
      </c>
      <c r="I30" s="9">
        <v>6.9818310786953504</v>
      </c>
      <c r="J30" s="9">
        <v>5.2208203286317501</v>
      </c>
      <c r="K30" s="9">
        <v>5.4423694320500804</v>
      </c>
      <c r="L30" s="9">
        <v>0.80948198996429199</v>
      </c>
      <c r="M30" s="9">
        <v>3.7899553298242799</v>
      </c>
      <c r="N30" s="9">
        <v>51.406716568492598</v>
      </c>
      <c r="O30" s="9">
        <v>1268.2587447544399</v>
      </c>
      <c r="P30" s="9">
        <v>14.357375099871099</v>
      </c>
      <c r="Q30" s="9">
        <v>21.3189771769575</v>
      </c>
      <c r="R30" s="9">
        <v>6.7986583335672996</v>
      </c>
      <c r="S30" s="9">
        <v>2.82748535973669</v>
      </c>
      <c r="T30" s="9">
        <v>62.960822518572598</v>
      </c>
      <c r="U30" s="9">
        <v>0.67174175800968605</v>
      </c>
      <c r="V30" s="9">
        <v>0.35761723030632298</v>
      </c>
      <c r="X30" s="10">
        <v>9.8883669296093227E-2</v>
      </c>
    </row>
    <row r="31" spans="1:24" x14ac:dyDescent="0.3">
      <c r="A31" s="7"/>
      <c r="B31" s="8" t="s">
        <v>70</v>
      </c>
      <c r="C31" s="9">
        <v>11.310869808820099</v>
      </c>
      <c r="D31" s="9">
        <v>18.862458230803799</v>
      </c>
      <c r="E31" s="9">
        <v>30.4677069173372</v>
      </c>
      <c r="F31" s="9">
        <v>5.7598053119555397</v>
      </c>
      <c r="G31" s="9">
        <v>4.0991431649887504</v>
      </c>
      <c r="H31" s="9">
        <v>0.45805222166193599</v>
      </c>
      <c r="I31" s="9">
        <v>7.4202910295747504</v>
      </c>
      <c r="J31" s="9">
        <v>5.8096527309130899</v>
      </c>
      <c r="K31" s="9">
        <v>6.0869313289211799</v>
      </c>
      <c r="L31" s="9">
        <v>0.95913402613647303</v>
      </c>
      <c r="M31" s="9">
        <v>4.19609418268701</v>
      </c>
      <c r="N31" s="9">
        <v>62.510655508267398</v>
      </c>
      <c r="O31" s="9">
        <v>1417.82670514238</v>
      </c>
      <c r="P31" s="9">
        <v>22.511467268183502</v>
      </c>
      <c r="Q31" s="9">
        <v>22.424825603411101</v>
      </c>
      <c r="R31" s="9">
        <v>7.7542265732225699</v>
      </c>
      <c r="S31" s="9">
        <v>3.0575549826480399</v>
      </c>
      <c r="T31" s="9">
        <v>58.030041311006102</v>
      </c>
      <c r="U31" s="9">
        <v>0.85317336435795998</v>
      </c>
      <c r="V31" s="9">
        <v>0.40779555015211599</v>
      </c>
      <c r="X31" s="10">
        <v>8.9929782825569765E-2</v>
      </c>
    </row>
    <row r="32" spans="1:24" x14ac:dyDescent="0.3">
      <c r="A32" s="7"/>
      <c r="B32" s="8" t="s">
        <v>71</v>
      </c>
      <c r="C32" s="9">
        <v>10.549797628590699</v>
      </c>
      <c r="D32" s="9">
        <v>20.157190057033802</v>
      </c>
      <c r="E32" s="9">
        <v>29.425571812619999</v>
      </c>
      <c r="F32" s="9">
        <v>4.7629840420808698</v>
      </c>
      <c r="G32" s="9">
        <v>3.5269693132911502</v>
      </c>
      <c r="H32" s="9">
        <v>0.81473905125620305</v>
      </c>
      <c r="I32" s="9">
        <v>6.8622778844917001</v>
      </c>
      <c r="J32" s="9">
        <v>5.2566084146328897</v>
      </c>
      <c r="K32" s="9">
        <v>7.2421039266550196</v>
      </c>
      <c r="L32" s="9">
        <v>1.01761355222645</v>
      </c>
      <c r="M32" s="9">
        <v>3.6530216617124398</v>
      </c>
      <c r="N32" s="9">
        <v>67.315576487055907</v>
      </c>
      <c r="O32" s="9">
        <v>1433.89148600526</v>
      </c>
      <c r="P32" s="9">
        <v>25.985461822098401</v>
      </c>
      <c r="Q32" s="9">
        <v>22.517484244764201</v>
      </c>
      <c r="R32" s="9">
        <v>8.0422747459310706</v>
      </c>
      <c r="S32" s="9">
        <v>2.4716442911690102</v>
      </c>
      <c r="T32" s="9">
        <v>48.256138859000899</v>
      </c>
      <c r="U32" s="9">
        <v>0.98526349814978698</v>
      </c>
      <c r="V32" s="9">
        <v>0.40220903112423501</v>
      </c>
      <c r="X32" s="10">
        <v>9.2373007129348692E-2</v>
      </c>
    </row>
    <row r="33" spans="1:24" x14ac:dyDescent="0.3">
      <c r="A33" s="7"/>
      <c r="B33" s="8" t="s">
        <v>72</v>
      </c>
      <c r="C33" s="9">
        <v>9.2249721260103001</v>
      </c>
      <c r="D33" s="9">
        <v>14.350457502641101</v>
      </c>
      <c r="E33" s="9">
        <v>27.818825067941201</v>
      </c>
      <c r="F33" s="9">
        <v>4.1116701841082701</v>
      </c>
      <c r="G33" s="9">
        <v>2.4311675132608399</v>
      </c>
      <c r="H33" s="9">
        <v>1.2131716934149299</v>
      </c>
      <c r="I33" s="9">
        <v>5.2367935109746</v>
      </c>
      <c r="J33" s="9">
        <v>4.0943190869814403</v>
      </c>
      <c r="K33" s="9">
        <v>6.5736607652318897</v>
      </c>
      <c r="L33" s="9">
        <v>0.87183369743368999</v>
      </c>
      <c r="M33" s="9">
        <v>3.03843533954268</v>
      </c>
      <c r="N33" s="9">
        <v>67.136291515616094</v>
      </c>
      <c r="O33" s="9">
        <v>1186.13851321533</v>
      </c>
      <c r="P33" s="9">
        <v>10.6110989899716</v>
      </c>
      <c r="Q33" s="9">
        <v>27.402204659095801</v>
      </c>
      <c r="R33" s="9">
        <v>8.0967138988648308</v>
      </c>
      <c r="S33" s="9">
        <v>2.0055505185414599</v>
      </c>
      <c r="T33" s="9">
        <v>34.2969092196115</v>
      </c>
      <c r="U33" s="9">
        <v>0.94265250133944301</v>
      </c>
      <c r="V33" s="9">
        <v>0.36098124434758799</v>
      </c>
      <c r="X33" s="10">
        <v>9.3512186819893733E-2</v>
      </c>
    </row>
    <row r="34" spans="1:24" x14ac:dyDescent="0.3">
      <c r="A34" s="7"/>
      <c r="B34" s="8" t="s">
        <v>73</v>
      </c>
      <c r="C34" s="9">
        <v>10.049813246702801</v>
      </c>
      <c r="D34" s="9">
        <v>15.6375117008717</v>
      </c>
      <c r="E34" s="9">
        <v>24.923882272064098</v>
      </c>
      <c r="F34" s="9">
        <v>4.2260850377434602</v>
      </c>
      <c r="G34" s="9">
        <v>1.9313933302561801</v>
      </c>
      <c r="H34" s="9">
        <v>1.5448522792774599</v>
      </c>
      <c r="I34" s="9">
        <v>4.9811468207309604</v>
      </c>
      <c r="J34" s="9">
        <v>4.65023111415403</v>
      </c>
      <c r="K34" s="9">
        <v>7.4717021540172004</v>
      </c>
      <c r="L34" s="9">
        <v>0.69303745691162999</v>
      </c>
      <c r="M34" s="9">
        <v>3.4275033171508</v>
      </c>
      <c r="N34" s="9">
        <v>70.085199555040404</v>
      </c>
      <c r="O34" s="9">
        <v>1227.6091085727601</v>
      </c>
      <c r="P34" s="9">
        <v>13.2264825336122</v>
      </c>
      <c r="Q34" s="9">
        <v>19.958062529775901</v>
      </c>
      <c r="R34" s="9">
        <v>9.3397054075969699</v>
      </c>
      <c r="S34" s="9">
        <v>1.85529977689961</v>
      </c>
      <c r="T34" s="9">
        <v>31.6230544407114</v>
      </c>
      <c r="U34" s="9">
        <v>1.06598960640926</v>
      </c>
      <c r="V34" s="9">
        <v>0.35192911769230401</v>
      </c>
      <c r="X34" s="10">
        <v>9.3750761724939013E-2</v>
      </c>
    </row>
    <row r="35" spans="1:24" x14ac:dyDescent="0.3">
      <c r="A35" s="7"/>
      <c r="B35" s="8" t="s">
        <v>74</v>
      </c>
      <c r="C35" s="9">
        <v>9.5366566854655606</v>
      </c>
      <c r="D35" s="9">
        <v>17.2305992395491</v>
      </c>
      <c r="E35" s="9">
        <v>24.271395267097201</v>
      </c>
      <c r="F35" s="9">
        <v>3.6306460743982498</v>
      </c>
      <c r="G35" s="9">
        <v>1.60503692628161</v>
      </c>
      <c r="H35" s="9">
        <v>1.6203494406964101</v>
      </c>
      <c r="I35" s="9">
        <v>4.3769052231731704</v>
      </c>
      <c r="J35" s="9">
        <v>4.2833454832933304</v>
      </c>
      <c r="K35" s="9">
        <v>7.2063608509954902</v>
      </c>
      <c r="L35" s="9">
        <v>0.81587424815837795</v>
      </c>
      <c r="M35" s="9">
        <v>3.3856494024994901</v>
      </c>
      <c r="N35" s="9">
        <v>68.920557950133997</v>
      </c>
      <c r="O35" s="9">
        <v>1226.32341635027</v>
      </c>
      <c r="P35" s="9">
        <v>18.546704364306098</v>
      </c>
      <c r="Q35" s="9">
        <v>17.688909620522601</v>
      </c>
      <c r="R35" s="9">
        <v>8.6406064779697296</v>
      </c>
      <c r="S35" s="9">
        <v>1.617869953547</v>
      </c>
      <c r="T35" s="9">
        <v>30.767189935248901</v>
      </c>
      <c r="U35" s="9">
        <v>1.31786297018053</v>
      </c>
      <c r="V35" s="9">
        <v>0.35189407113077598</v>
      </c>
      <c r="X35" s="10">
        <v>9.3192939205896747E-2</v>
      </c>
    </row>
    <row r="36" spans="1:24" x14ac:dyDescent="0.3">
      <c r="A36" s="7"/>
      <c r="B36" s="8" t="s">
        <v>75</v>
      </c>
      <c r="C36" s="9">
        <v>9.1705143338295994</v>
      </c>
      <c r="D36" s="9">
        <v>16.917907584506501</v>
      </c>
      <c r="E36" s="9">
        <v>23.913999367837398</v>
      </c>
      <c r="F36" s="9">
        <v>3.3590219491103599</v>
      </c>
      <c r="G36" s="9">
        <v>1.5475666428102699</v>
      </c>
      <c r="H36" s="9">
        <v>1.71428175806454</v>
      </c>
      <c r="I36" s="9">
        <v>4.1495507594179903</v>
      </c>
      <c r="J36" s="9">
        <v>4.6258990475594599</v>
      </c>
      <c r="K36" s="9">
        <v>7.1063860056411601</v>
      </c>
      <c r="L36" s="9">
        <v>0.74416208852229104</v>
      </c>
      <c r="M36" s="9">
        <v>3.2155832396559001</v>
      </c>
      <c r="N36" s="9">
        <v>67.280998460265295</v>
      </c>
      <c r="O36" s="9">
        <v>1139.92072392256</v>
      </c>
      <c r="P36" s="9">
        <v>14.8918503043603</v>
      </c>
      <c r="Q36" s="9">
        <v>16.345585896975201</v>
      </c>
      <c r="R36" s="9">
        <v>9.0669574880935908</v>
      </c>
      <c r="S36" s="9">
        <v>1.5545941062462301</v>
      </c>
      <c r="T36" s="9">
        <v>28.950778902951299</v>
      </c>
      <c r="U36" s="9">
        <v>0.92689834384815895</v>
      </c>
      <c r="V36" s="9">
        <v>0.34795599436188002</v>
      </c>
      <c r="X36" s="10">
        <v>9.3220217849434531E-2</v>
      </c>
    </row>
    <row r="37" spans="1:24" x14ac:dyDescent="0.3">
      <c r="A37" s="7"/>
      <c r="B37" s="8" t="s">
        <v>76</v>
      </c>
      <c r="C37" s="9">
        <v>8.9431398340014798</v>
      </c>
      <c r="D37" s="9">
        <v>16.494975031460299</v>
      </c>
      <c r="E37" s="9">
        <v>23.764449903749998</v>
      </c>
      <c r="F37" s="9">
        <v>2.84094286759967</v>
      </c>
      <c r="G37" s="9">
        <v>1.27091485344096</v>
      </c>
      <c r="H37" s="9">
        <v>1.86504755322708</v>
      </c>
      <c r="I37" s="9">
        <v>3.94889694991712</v>
      </c>
      <c r="J37" s="9">
        <v>4.4187946041555</v>
      </c>
      <c r="K37" s="9">
        <v>7.1355636894253101</v>
      </c>
      <c r="L37" s="9">
        <v>0.64441830791634802</v>
      </c>
      <c r="M37" s="9">
        <v>3.2116421220470999</v>
      </c>
      <c r="N37" s="9">
        <v>66.485924681552405</v>
      </c>
      <c r="O37" s="9">
        <v>1091.7473928678801</v>
      </c>
      <c r="P37" s="9">
        <v>16.584201775081901</v>
      </c>
      <c r="Q37" s="9">
        <v>16.5957410992952</v>
      </c>
      <c r="R37" s="9">
        <v>9.8449495362849202</v>
      </c>
      <c r="S37" s="9">
        <v>1.48678878272237</v>
      </c>
      <c r="T37" s="9">
        <v>26.228549145313501</v>
      </c>
      <c r="U37" s="9">
        <v>0.74495316163332503</v>
      </c>
      <c r="V37" s="9">
        <v>0.31128406887249299</v>
      </c>
      <c r="X37" s="10">
        <v>9.3311262109468912E-2</v>
      </c>
    </row>
    <row r="38" spans="1:24" x14ac:dyDescent="0.3">
      <c r="A38" s="7"/>
      <c r="B38" s="8" t="s">
        <v>77</v>
      </c>
      <c r="C38" s="9">
        <v>7.2663827988915699</v>
      </c>
      <c r="D38" s="9">
        <v>12.775551364401499</v>
      </c>
      <c r="E38" s="9">
        <v>21.169364734506601</v>
      </c>
      <c r="F38" s="9">
        <v>2.4465608061262598</v>
      </c>
      <c r="G38" s="9">
        <v>1.21651133060017</v>
      </c>
      <c r="H38" s="9">
        <v>1.8216106635543501</v>
      </c>
      <c r="I38" s="9">
        <v>2.8241783219152898</v>
      </c>
      <c r="J38" s="9">
        <v>3.3974896132691002</v>
      </c>
      <c r="K38" s="9">
        <v>5.5268651018297597</v>
      </c>
      <c r="L38" s="9">
        <v>0.53897438095636296</v>
      </c>
      <c r="M38" s="9">
        <v>2.64563038202893</v>
      </c>
      <c r="N38" s="9">
        <v>55.049172840202303</v>
      </c>
      <c r="O38" s="9">
        <v>799.704185615754</v>
      </c>
      <c r="P38" s="9">
        <v>9.1881933146891797</v>
      </c>
      <c r="Q38" s="9">
        <v>13.842844597249799</v>
      </c>
      <c r="R38" s="9">
        <v>8.5959349494338095</v>
      </c>
      <c r="S38" s="9">
        <v>1.3451205843558001</v>
      </c>
      <c r="T38" s="9">
        <v>19.4228708382646</v>
      </c>
      <c r="U38" s="9">
        <v>0.47014166479262098</v>
      </c>
      <c r="V38" s="9">
        <v>0.247513646402784</v>
      </c>
      <c r="X38" s="10">
        <v>9.578085340740379E-2</v>
      </c>
    </row>
  </sheetData>
  <mergeCells count="3">
    <mergeCell ref="A1:E1"/>
    <mergeCell ref="A4:A7"/>
    <mergeCell ref="A9:A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pane ySplit="1" topLeftCell="A2" activePane="bottomLeft" state="frozen"/>
      <selection pane="bottomLeft" sqref="A1:A1048576"/>
    </sheetView>
  </sheetViews>
  <sheetFormatPr defaultRowHeight="13" x14ac:dyDescent="0.3"/>
  <cols>
    <col min="1" max="2" width="8.7265625" style="1"/>
    <col min="3" max="3" width="11.81640625" style="1" bestFit="1" customWidth="1"/>
    <col min="4" max="16384" width="8.7265625" style="1"/>
  </cols>
  <sheetData>
    <row r="1" spans="1:26" ht="28" x14ac:dyDescent="0.4">
      <c r="A1" s="15"/>
      <c r="B1" s="8" t="s">
        <v>2</v>
      </c>
      <c r="C1" s="16" t="s">
        <v>80</v>
      </c>
      <c r="D1" s="5" t="s">
        <v>25</v>
      </c>
      <c r="E1" s="19" t="s">
        <v>11</v>
      </c>
      <c r="F1" s="5" t="s">
        <v>12</v>
      </c>
      <c r="G1" s="5" t="s">
        <v>14</v>
      </c>
      <c r="H1" s="5" t="s">
        <v>13</v>
      </c>
      <c r="I1" s="5" t="s">
        <v>26</v>
      </c>
      <c r="J1" s="5" t="s">
        <v>15</v>
      </c>
      <c r="K1" s="5" t="s">
        <v>16</v>
      </c>
      <c r="L1" s="5" t="s">
        <v>27</v>
      </c>
      <c r="M1" s="5" t="s">
        <v>17</v>
      </c>
      <c r="N1" s="5" t="s">
        <v>18</v>
      </c>
      <c r="O1" s="5" t="s">
        <v>28</v>
      </c>
      <c r="P1" s="5" t="s">
        <v>29</v>
      </c>
      <c r="Q1" s="19" t="s">
        <v>19</v>
      </c>
      <c r="R1" s="5" t="s">
        <v>20</v>
      </c>
      <c r="S1" s="5" t="s">
        <v>21</v>
      </c>
      <c r="T1" s="5" t="s">
        <v>22</v>
      </c>
      <c r="U1" s="5" t="s">
        <v>30</v>
      </c>
      <c r="V1" s="5" t="s">
        <v>23</v>
      </c>
      <c r="W1" s="5" t="s">
        <v>24</v>
      </c>
    </row>
    <row r="2" spans="1:26" x14ac:dyDescent="0.3">
      <c r="A2" s="7" t="s">
        <v>42</v>
      </c>
      <c r="B2" s="8" t="s">
        <v>43</v>
      </c>
      <c r="C2" s="15"/>
      <c r="D2" s="10">
        <f>'TB raw data'!C4*'TB raw data'!$X4</f>
        <v>0.96763631750044521</v>
      </c>
      <c r="E2" s="10">
        <f>'TB raw data'!D4*'TB raw data'!$X4</f>
        <v>1.95621252597145</v>
      </c>
      <c r="F2" s="10">
        <f>'TB raw data'!E4*'TB raw data'!$X4</f>
        <v>2.0058656247079254</v>
      </c>
      <c r="G2" s="10">
        <f>'TB raw data'!F4*'TB raw data'!$X4</f>
        <v>0.28169074348545231</v>
      </c>
      <c r="H2" s="10">
        <f>'TB raw data'!G4*'TB raw data'!$X4</f>
        <v>0.33998685826998931</v>
      </c>
      <c r="I2" s="10">
        <f>'TB raw data'!H4*'TB raw data'!$X4</f>
        <v>6.647260369074362E-2</v>
      </c>
      <c r="J2" s="10">
        <f>'TB raw data'!I4*'TB raw data'!$X4</f>
        <v>0.42580310405778188</v>
      </c>
      <c r="K2" s="10">
        <f>'TB raw data'!J4*'TB raw data'!$X4</f>
        <v>0.38575883237313846</v>
      </c>
      <c r="L2" s="10">
        <f>'TB raw data'!K4*'TB raw data'!$X4</f>
        <v>0.37112982429216773</v>
      </c>
      <c r="M2" s="10">
        <f>'TB raw data'!L4*'TB raw data'!$X4</f>
        <v>3.603675766991523E-2</v>
      </c>
      <c r="N2" s="10">
        <f>'TB raw data'!M4*'TB raw data'!$X4</f>
        <v>0.24530344119922864</v>
      </c>
      <c r="O2" s="10">
        <f>'TB raw data'!N4*'TB raw data'!$X4</f>
        <v>2.7824987321501742</v>
      </c>
      <c r="P2" s="10">
        <f>'TB raw data'!O4*'TB raw data'!$X4</f>
        <v>77.363457731126104</v>
      </c>
      <c r="Q2" s="10">
        <f>'TB raw data'!P4*'TB raw data'!$X4</f>
        <v>6.4308791814601557E-2</v>
      </c>
      <c r="R2" s="10">
        <f>'TB raw data'!Q4*'TB raw data'!$X4</f>
        <v>1.1759477265388691</v>
      </c>
      <c r="S2" s="10">
        <f>'TB raw data'!R4*'TB raw data'!$X4</f>
        <v>0.5577403545244487</v>
      </c>
      <c r="T2" s="10">
        <f>'TB raw data'!S4*'TB raw data'!$X4</f>
        <v>0.10762788530258233</v>
      </c>
      <c r="U2" s="10">
        <f>'TB raw data'!T4*'TB raw data'!$X4</f>
        <v>3.3407725208998373</v>
      </c>
      <c r="V2" s="10">
        <f>'TB raw data'!U4*'TB raw data'!$X4</f>
        <v>6.1033552555105702E-2</v>
      </c>
      <c r="W2" s="10">
        <f>'TB raw data'!V4*'TB raw data'!$X4</f>
        <v>1.9177886411328299E-2</v>
      </c>
      <c r="X2" s="8"/>
      <c r="Y2" s="8"/>
      <c r="Z2" s="8"/>
    </row>
    <row r="3" spans="1:26" x14ac:dyDescent="0.3">
      <c r="A3" s="7"/>
      <c r="B3" s="8" t="s">
        <v>44</v>
      </c>
      <c r="C3" s="15"/>
      <c r="D3" s="10">
        <f>'TB raw data'!C5*'TB raw data'!$X5</f>
        <v>0.99426781829281896</v>
      </c>
      <c r="E3" s="10">
        <f>'TB raw data'!D5*'TB raw data'!$X5</f>
        <v>1.6470263200583293</v>
      </c>
      <c r="F3" s="10">
        <f>'TB raw data'!E5*'TB raw data'!$X5</f>
        <v>1.9008286914488748</v>
      </c>
      <c r="G3" s="10">
        <f>'TB raw data'!F5*'TB raw data'!$X5</f>
        <v>0.2793761078481653</v>
      </c>
      <c r="H3" s="10">
        <f>'TB raw data'!G5*'TB raw data'!$X5</f>
        <v>0.33746347545533473</v>
      </c>
      <c r="I3" s="10">
        <f>'TB raw data'!H5*'TB raw data'!$X5</f>
        <v>6.4254798433099322E-2</v>
      </c>
      <c r="J3" s="10">
        <f>'TB raw data'!I5*'TB raw data'!$X5</f>
        <v>0.42799487155819899</v>
      </c>
      <c r="K3" s="10">
        <f>'TB raw data'!J5*'TB raw data'!$X5</f>
        <v>0.37036423091242066</v>
      </c>
      <c r="L3" s="10">
        <f>'TB raw data'!K5*'TB raw data'!$X5</f>
        <v>0.37080957545133775</v>
      </c>
      <c r="M3" s="10">
        <f>'TB raw data'!L5*'TB raw data'!$X5</f>
        <v>3.4666026990574486E-2</v>
      </c>
      <c r="N3" s="10">
        <f>'TB raw data'!M5*'TB raw data'!$X5</f>
        <v>0.25930964413240093</v>
      </c>
      <c r="O3" s="10">
        <f>'TB raw data'!N5*'TB raw data'!$X5</f>
        <v>2.7637314184530939</v>
      </c>
      <c r="P3" s="10">
        <f>'TB raw data'!O5*'TB raw data'!$X5</f>
        <v>75.802288831911156</v>
      </c>
      <c r="Q3" s="10">
        <f>'TB raw data'!P5*'TB raw data'!$X5</f>
        <v>5.8760535307513032E-2</v>
      </c>
      <c r="R3" s="10">
        <f>'TB raw data'!Q5*'TB raw data'!$X5</f>
        <v>1.2136552520003128</v>
      </c>
      <c r="S3" s="10">
        <f>'TB raw data'!R5*'TB raw data'!$X5</f>
        <v>0.56332523222666031</v>
      </c>
      <c r="T3" s="10">
        <f>'TB raw data'!S5*'TB raw data'!$X5</f>
        <v>0.102089980962007</v>
      </c>
      <c r="U3" s="10">
        <f>'TB raw data'!T5*'TB raw data'!$X5</f>
        <v>3.1546157244068378</v>
      </c>
      <c r="V3" s="10">
        <f>'TB raw data'!U5*'TB raw data'!$X5</f>
        <v>6.2128183583583609E-2</v>
      </c>
      <c r="W3" s="10">
        <f>'TB raw data'!V5*'TB raw data'!$X5</f>
        <v>2.0158240604071603E-2</v>
      </c>
    </row>
    <row r="4" spans="1:26" x14ac:dyDescent="0.3">
      <c r="A4" s="7"/>
      <c r="B4" s="8" t="s">
        <v>45</v>
      </c>
      <c r="C4" s="15"/>
      <c r="D4" s="10">
        <f>'TB raw data'!C6*'TB raw data'!$X6</f>
        <v>0.96099998397996522</v>
      </c>
      <c r="E4" s="10">
        <f>'TB raw data'!D6*'TB raw data'!$X6</f>
        <v>1.5005524539784678</v>
      </c>
      <c r="F4" s="10">
        <f>'TB raw data'!E6*'TB raw data'!$X6</f>
        <v>1.9590033458154061</v>
      </c>
      <c r="G4" s="10">
        <f>'TB raw data'!F6*'TB raw data'!$X6</f>
        <v>0.27569096359949918</v>
      </c>
      <c r="H4" s="10">
        <f>'TB raw data'!G6*'TB raw data'!$X6</f>
        <v>0.33572845525963391</v>
      </c>
      <c r="I4" s="10">
        <f>'TB raw data'!H6*'TB raw data'!$X6</f>
        <v>6.3105304969941781E-2</v>
      </c>
      <c r="J4" s="10">
        <f>'TB raw data'!I6*'TB raw data'!$X6</f>
        <v>0.41212683759942997</v>
      </c>
      <c r="K4" s="10">
        <f>'TB raw data'!J6*'TB raw data'!$X6</f>
        <v>0.37548999185051934</v>
      </c>
      <c r="L4" s="10">
        <f>'TB raw data'!K6*'TB raw data'!$X6</f>
        <v>0.35343167270017656</v>
      </c>
      <c r="M4" s="10">
        <f>'TB raw data'!L6*'TB raw data'!$X6</f>
        <v>3.7600862017831582E-2</v>
      </c>
      <c r="N4" s="10">
        <f>'TB raw data'!M6*'TB raw data'!$X6</f>
        <v>0.2422895905809957</v>
      </c>
      <c r="O4" s="10">
        <f>'TB raw data'!N6*'TB raw data'!$X6</f>
        <v>2.7067427051179993</v>
      </c>
      <c r="P4" s="10">
        <f>'TB raw data'!O6*'TB raw data'!$X6</f>
        <v>74.611120367416007</v>
      </c>
      <c r="Q4" s="10">
        <f>'TB raw data'!P6*'TB raw data'!$X6</f>
        <v>5.7118026136736576E-2</v>
      </c>
      <c r="R4" s="10">
        <f>'TB raw data'!Q6*'TB raw data'!$X6</f>
        <v>1.1573810821741679</v>
      </c>
      <c r="S4" s="10">
        <f>'TB raw data'!R6*'TB raw data'!$X6</f>
        <v>0.55981273402672849</v>
      </c>
      <c r="T4" s="10">
        <f>'TB raw data'!S6*'TB raw data'!$X6</f>
        <v>0.10291596630797786</v>
      </c>
      <c r="U4" s="10">
        <f>'TB raw data'!T6*'TB raw data'!$X6</f>
        <v>3.0859383511948426</v>
      </c>
      <c r="V4" s="10">
        <f>'TB raw data'!U6*'TB raw data'!$X6</f>
        <v>5.8813543799958172E-2</v>
      </c>
      <c r="W4" s="10">
        <f>'TB raw data'!V6*'TB raw data'!$X6</f>
        <v>1.9872900072992899E-2</v>
      </c>
    </row>
    <row r="5" spans="1:26" x14ac:dyDescent="0.3">
      <c r="A5" s="7"/>
      <c r="B5" s="8" t="s">
        <v>46</v>
      </c>
      <c r="C5" s="15"/>
      <c r="D5" s="10">
        <f>'TB raw data'!C7*'TB raw data'!$X7</f>
        <v>0.95984821819578781</v>
      </c>
      <c r="E5" s="10">
        <f>'TB raw data'!D7*'TB raw data'!$X7</f>
        <v>2.2342174402797697</v>
      </c>
      <c r="F5" s="10">
        <f>'TB raw data'!E7*'TB raw data'!$X7</f>
        <v>1.9606223784381247</v>
      </c>
      <c r="G5" s="10">
        <f>'TB raw data'!F7*'TB raw data'!$X7</f>
        <v>0.28070643287850683</v>
      </c>
      <c r="H5" s="10">
        <f>'TB raw data'!G7*'TB raw data'!$X7</f>
        <v>0.33097633868665449</v>
      </c>
      <c r="I5" s="10">
        <f>'TB raw data'!H7*'TB raw data'!$X7</f>
        <v>5.8038168334857747E-2</v>
      </c>
      <c r="J5" s="10">
        <f>'TB raw data'!I7*'TB raw data'!$X7</f>
        <v>0.40929732907268213</v>
      </c>
      <c r="K5" s="10">
        <f>'TB raw data'!J7*'TB raw data'!$X7</f>
        <v>0.36760648305848448</v>
      </c>
      <c r="L5" s="10">
        <f>'TB raw data'!K7*'TB raw data'!$X7</f>
        <v>0.34991477345641331</v>
      </c>
      <c r="M5" s="10">
        <f>'TB raw data'!L7*'TB raw data'!$X7</f>
        <v>3.448283375487407E-2</v>
      </c>
      <c r="N5" s="10">
        <f>'TB raw data'!M7*'TB raw data'!$X7</f>
        <v>0.23558752042255024</v>
      </c>
      <c r="O5" s="10">
        <f>'TB raw data'!N7*'TB raw data'!$X7</f>
        <v>2.7170743671382116</v>
      </c>
      <c r="P5" s="10">
        <f>'TB raw data'!O7*'TB raw data'!$X7</f>
        <v>75.746765884432094</v>
      </c>
      <c r="Q5" s="10">
        <f>'TB raw data'!P7*'TB raw data'!$X7</f>
        <v>5.4215372195403205E-2</v>
      </c>
      <c r="R5" s="10">
        <f>'TB raw data'!Q7*'TB raw data'!$X7</f>
        <v>1.1446690435648101</v>
      </c>
      <c r="S5" s="10">
        <f>'TB raw data'!R7*'TB raw data'!$X7</f>
        <v>0.56687597380895427</v>
      </c>
      <c r="T5" s="10">
        <f>'TB raw data'!S7*'TB raw data'!$X7</f>
        <v>0.10458834313243708</v>
      </c>
      <c r="U5" s="10">
        <f>'TB raw data'!T7*'TB raw data'!$X7</f>
        <v>3.4821208512264703</v>
      </c>
      <c r="V5" s="10">
        <f>'TB raw data'!U7*'TB raw data'!$X7</f>
        <v>6.1314030039210779E-2</v>
      </c>
      <c r="W5" s="10">
        <f>'TB raw data'!V7*'TB raw data'!$X7</f>
        <v>1.8493149321106604E-2</v>
      </c>
    </row>
    <row r="6" spans="1:26" x14ac:dyDescent="0.3">
      <c r="A6" s="15"/>
      <c r="B6" s="12"/>
      <c r="C6" s="8" t="s">
        <v>33</v>
      </c>
      <c r="D6" s="20">
        <f>AVERAGE(D2:D5)</f>
        <v>0.9706880844922543</v>
      </c>
      <c r="E6" s="20">
        <f t="shared" ref="E6:W6" si="0">AVERAGE(E2:E5)</f>
        <v>1.834502185072004</v>
      </c>
      <c r="F6" s="20">
        <f t="shared" si="0"/>
        <v>1.9565800101025825</v>
      </c>
      <c r="G6" s="20">
        <f t="shared" si="0"/>
        <v>0.27936606195290592</v>
      </c>
      <c r="H6" s="20">
        <f t="shared" si="0"/>
        <v>0.3360387819179031</v>
      </c>
      <c r="I6" s="20">
        <f t="shared" si="0"/>
        <v>6.2967718857160612E-2</v>
      </c>
      <c r="J6" s="20">
        <f t="shared" si="0"/>
        <v>0.41880553557202327</v>
      </c>
      <c r="K6" s="20">
        <f t="shared" si="0"/>
        <v>0.37480488454864075</v>
      </c>
      <c r="L6" s="20">
        <f t="shared" si="0"/>
        <v>0.36132146147502386</v>
      </c>
      <c r="M6" s="20">
        <f t="shared" si="0"/>
        <v>3.569662010829884E-2</v>
      </c>
      <c r="N6" s="20">
        <f t="shared" si="0"/>
        <v>0.24562254908379386</v>
      </c>
      <c r="O6" s="20">
        <f t="shared" si="0"/>
        <v>2.7425118057148699</v>
      </c>
      <c r="P6" s="20">
        <f t="shared" si="0"/>
        <v>75.880908203721333</v>
      </c>
      <c r="Q6" s="20">
        <f t="shared" si="0"/>
        <v>5.8600681363563591E-2</v>
      </c>
      <c r="R6" s="20">
        <f t="shared" si="0"/>
        <v>1.17291327606954</v>
      </c>
      <c r="S6" s="20">
        <f t="shared" si="0"/>
        <v>0.56193857364669797</v>
      </c>
      <c r="T6" s="20">
        <f t="shared" si="0"/>
        <v>0.10430554392625106</v>
      </c>
      <c r="U6" s="20">
        <f t="shared" si="0"/>
        <v>3.265861861931997</v>
      </c>
      <c r="V6" s="20">
        <f t="shared" si="0"/>
        <v>6.0822327494464562E-2</v>
      </c>
      <c r="W6" s="20">
        <f t="shared" si="0"/>
        <v>1.9425544102374851E-2</v>
      </c>
    </row>
    <row r="7" spans="1:26" x14ac:dyDescent="0.3">
      <c r="A7" s="15"/>
      <c r="B7" s="15"/>
      <c r="C7" s="8" t="s">
        <v>34</v>
      </c>
      <c r="D7" s="10">
        <f>_xlfn.STDEV.P(D2:D5)</f>
        <v>1.3934481697746002E-2</v>
      </c>
      <c r="E7" s="10">
        <f t="shared" ref="E7:W7" si="1">_xlfn.STDEV.P(E2:E5)</f>
        <v>0.28339694563797857</v>
      </c>
      <c r="F7" s="10">
        <f t="shared" si="1"/>
        <v>3.7281009362646313E-2</v>
      </c>
      <c r="G7" s="10">
        <f t="shared" si="1"/>
        <v>2.2752575279066183E-3</v>
      </c>
      <c r="H7" s="10">
        <f t="shared" si="1"/>
        <v>3.2917203960068199E-3</v>
      </c>
      <c r="I7" s="10">
        <f t="shared" si="1"/>
        <v>3.0927410909194065E-3</v>
      </c>
      <c r="J7" s="10">
        <f t="shared" si="1"/>
        <v>8.191777249518889E-3</v>
      </c>
      <c r="K7" s="10">
        <f t="shared" si="1"/>
        <v>6.9281082137778466E-3</v>
      </c>
      <c r="L7" s="10">
        <f t="shared" si="1"/>
        <v>9.7286893573321764E-3</v>
      </c>
      <c r="M7" s="10">
        <f t="shared" si="1"/>
        <v>1.2527200701777164E-3</v>
      </c>
      <c r="N7" s="10">
        <f t="shared" si="1"/>
        <v>8.6494047963566745E-3</v>
      </c>
      <c r="O7" s="10">
        <f t="shared" si="1"/>
        <v>3.1526647813210913E-2</v>
      </c>
      <c r="P7" s="10">
        <f t="shared" si="1"/>
        <v>0.9790926179229924</v>
      </c>
      <c r="Q7" s="10">
        <f t="shared" si="1"/>
        <v>3.6755027284248493E-3</v>
      </c>
      <c r="R7" s="10">
        <f t="shared" si="1"/>
        <v>2.6019714686075789E-2</v>
      </c>
      <c r="S7" s="10">
        <f t="shared" si="1"/>
        <v>3.4801214155501504E-3</v>
      </c>
      <c r="T7" s="10">
        <f t="shared" si="1"/>
        <v>2.118818822931654E-3</v>
      </c>
      <c r="U7" s="10">
        <f t="shared" si="1"/>
        <v>0.15582661045847779</v>
      </c>
      <c r="V7" s="10">
        <f t="shared" si="1"/>
        <v>1.2274831440346535E-3</v>
      </c>
      <c r="W7" s="10">
        <f t="shared" si="1"/>
        <v>6.4569069377625496E-4</v>
      </c>
    </row>
    <row r="8" spans="1:26" x14ac:dyDescent="0.3">
      <c r="A8" s="15"/>
      <c r="B8" s="15"/>
      <c r="C8" s="15"/>
    </row>
    <row r="9" spans="1:26" x14ac:dyDescent="0.3">
      <c r="A9" s="15"/>
      <c r="B9" s="15"/>
      <c r="C9" s="8" t="s">
        <v>79</v>
      </c>
    </row>
    <row r="10" spans="1:26" x14ac:dyDescent="0.3">
      <c r="A10" s="17" t="s">
        <v>47</v>
      </c>
      <c r="B10" s="8" t="s">
        <v>48</v>
      </c>
      <c r="C10" s="18">
        <v>0</v>
      </c>
      <c r="D10" s="10">
        <f>'TB raw data'!C9*'TB raw data'!$X9</f>
        <v>0.82402894975518048</v>
      </c>
      <c r="E10" s="10">
        <f>'TB raw data'!D9*'TB raw data'!$X9</f>
        <v>1.9029461168824138</v>
      </c>
      <c r="F10" s="10">
        <f>'TB raw data'!E9*'TB raw data'!$X9</f>
        <v>2.1883818398476391</v>
      </c>
      <c r="G10" s="10">
        <f>'TB raw data'!F9*'TB raw data'!$X9</f>
        <v>0.25510483429184228</v>
      </c>
      <c r="H10" s="10">
        <f>'TB raw data'!G9*'TB raw data'!$X9</f>
        <v>0.12970069043862287</v>
      </c>
      <c r="I10" s="10">
        <f>'TB raw data'!H9*'TB raw data'!$X9</f>
        <v>0.18978176460293883</v>
      </c>
      <c r="J10" s="10">
        <f>'TB raw data'!I9*'TB raw data'!$X9</f>
        <v>0.34557253882133576</v>
      </c>
      <c r="K10" s="10">
        <f>'TB raw data'!J9*'TB raw data'!$X9</f>
        <v>0.42382889566098281</v>
      </c>
      <c r="L10" s="10">
        <f>'TB raw data'!K9*'TB raw data'!$X9</f>
        <v>0.65432604456566512</v>
      </c>
      <c r="M10" s="10">
        <f>'TB raw data'!L9*'TB raw data'!$X9</f>
        <v>6.4517305818832457E-2</v>
      </c>
      <c r="N10" s="10">
        <f>'TB raw data'!M9*'TB raw data'!$X9</f>
        <v>0.31745066265370286</v>
      </c>
      <c r="O10" s="10">
        <f>'TB raw data'!N9*'TB raw data'!$X9</f>
        <v>6.2181502734916059</v>
      </c>
      <c r="P10" s="10">
        <f>'TB raw data'!O9*'TB raw data'!$X9</f>
        <v>99.349314928815019</v>
      </c>
      <c r="Q10" s="10">
        <f>'TB raw data'!P9*'TB raw data'!$X9</f>
        <v>2.5335650753089305</v>
      </c>
      <c r="R10" s="10">
        <f>'TB raw data'!Q9*'TB raw data'!$X9</f>
        <v>1.3627961061614002</v>
      </c>
      <c r="S10" s="10">
        <f>'TB raw data'!R9*'TB raw data'!$X9</f>
        <v>0.93862270567052919</v>
      </c>
      <c r="T10" s="10">
        <f>'TB raw data'!S9*'TB raw data'!$X9</f>
        <v>0.14383289101452218</v>
      </c>
      <c r="U10" s="10">
        <f>'TB raw data'!T9*'TB raw data'!$X9</f>
        <v>2.5809382687672913</v>
      </c>
      <c r="V10" s="10">
        <f>'TB raw data'!U9*'TB raw data'!$X9</f>
        <v>5.9694077216273914E-2</v>
      </c>
      <c r="W10" s="10">
        <f>'TB raw data'!V9*'TB raw data'!$X9</f>
        <v>2.8669409875099933E-2</v>
      </c>
    </row>
    <row r="11" spans="1:26" x14ac:dyDescent="0.3">
      <c r="A11" s="17"/>
      <c r="B11" s="8" t="s">
        <v>49</v>
      </c>
      <c r="C11" s="18">
        <v>2.5</v>
      </c>
      <c r="D11" s="10">
        <f>'TB raw data'!C10*'TB raw data'!$X10</f>
        <v>1.0390915932820661</v>
      </c>
      <c r="E11" s="10">
        <f>'TB raw data'!D10*'TB raw data'!$X10</f>
        <v>2.4249695805725033</v>
      </c>
      <c r="F11" s="10">
        <f>'TB raw data'!E10*'TB raw data'!$X10</f>
        <v>2.5412535385379575</v>
      </c>
      <c r="G11" s="10">
        <f>'TB raw data'!F10*'TB raw data'!$X10</f>
        <v>0.27176357176555072</v>
      </c>
      <c r="H11" s="10">
        <f>'TB raw data'!G10*'TB raw data'!$X10</f>
        <v>0.15381881264411801</v>
      </c>
      <c r="I11" s="10">
        <f>'TB raw data'!H10*'TB raw data'!$X10</f>
        <v>0.23053724182336857</v>
      </c>
      <c r="J11" s="10">
        <f>'TB raw data'!I10*'TB raw data'!$X10</f>
        <v>0.38493030841629094</v>
      </c>
      <c r="K11" s="10">
        <f>'TB raw data'!J10*'TB raw data'!$X10</f>
        <v>0.38968916136205689</v>
      </c>
      <c r="L11" s="10">
        <f>'TB raw data'!K10*'TB raw data'!$X10</f>
        <v>0.72583802276731368</v>
      </c>
      <c r="M11" s="10">
        <f>'TB raw data'!L10*'TB raw data'!$X10</f>
        <v>6.6581802569179588E-2</v>
      </c>
      <c r="N11" s="10">
        <f>'TB raw data'!M10*'TB raw data'!$X10</f>
        <v>0.35710705433580142</v>
      </c>
      <c r="O11" s="10">
        <f>'TB raw data'!N10*'TB raw data'!$X10</f>
        <v>6.6018963033338478</v>
      </c>
      <c r="P11" s="10">
        <f>'TB raw data'!O10*'TB raw data'!$X10</f>
        <v>111.49908625640431</v>
      </c>
      <c r="Q11" s="10">
        <f>'TB raw data'!P10*'TB raw data'!$X10</f>
        <v>3.0216014314842923</v>
      </c>
      <c r="R11" s="10">
        <f>'TB raw data'!Q10*'TB raw data'!$X10</f>
        <v>1.4571469496395892</v>
      </c>
      <c r="S11" s="10">
        <f>'TB raw data'!R10*'TB raw data'!$X10</f>
        <v>1.0456431154902892</v>
      </c>
      <c r="T11" s="10">
        <f>'TB raw data'!S10*'TB raw data'!$X10</f>
        <v>0.1647270436859348</v>
      </c>
      <c r="U11" s="10">
        <f>'TB raw data'!T10*'TB raw data'!$X10</f>
        <v>2.7717416170228941</v>
      </c>
      <c r="V11" s="10">
        <f>'TB raw data'!U10*'TB raw data'!$X10</f>
        <v>6.6949310035770218E-2</v>
      </c>
      <c r="W11" s="10">
        <f>'TB raw data'!V10*'TB raw data'!$X10</f>
        <v>3.2198581916439734E-2</v>
      </c>
    </row>
    <row r="12" spans="1:26" x14ac:dyDescent="0.3">
      <c r="A12" s="17"/>
      <c r="B12" s="8" t="s">
        <v>50</v>
      </c>
      <c r="C12" s="18">
        <v>5</v>
      </c>
      <c r="D12" s="10">
        <f>'TB raw data'!C11*'TB raw data'!$X11</f>
        <v>1.0778244578249265</v>
      </c>
      <c r="E12" s="10">
        <f>'TB raw data'!D11*'TB raw data'!$X11</f>
        <v>2.0587814652159886</v>
      </c>
      <c r="F12" s="10">
        <f>'TB raw data'!E11*'TB raw data'!$X11</f>
        <v>2.2070516800620452</v>
      </c>
      <c r="G12" s="10">
        <f>'TB raw data'!F11*'TB raw data'!$X11</f>
        <v>0.21671572444703421</v>
      </c>
      <c r="H12" s="10">
        <f>'TB raw data'!G11*'TB raw data'!$X11</f>
        <v>0.1383617478670445</v>
      </c>
      <c r="I12" s="10">
        <f>'TB raw data'!H11*'TB raw data'!$X11</f>
        <v>0.20274025253148537</v>
      </c>
      <c r="J12" s="10">
        <f>'TB raw data'!I11*'TB raw data'!$X11</f>
        <v>0.35109106058125228</v>
      </c>
      <c r="K12" s="10">
        <f>'TB raw data'!J11*'TB raw data'!$X11</f>
        <v>0.26277475992477906</v>
      </c>
      <c r="L12" s="10">
        <f>'TB raw data'!K11*'TB raw data'!$X11</f>
        <v>0.6635206712444961</v>
      </c>
      <c r="M12" s="10">
        <f>'TB raw data'!L11*'TB raw data'!$X11</f>
        <v>6.3255183597727541E-2</v>
      </c>
      <c r="N12" s="10">
        <f>'TB raw data'!M11*'TB raw data'!$X11</f>
        <v>0.32345459426203754</v>
      </c>
      <c r="O12" s="10">
        <f>'TB raw data'!N11*'TB raw data'!$X11</f>
        <v>5.4891890742559672</v>
      </c>
      <c r="P12" s="10">
        <f>'TB raw data'!O11*'TB raw data'!$X11</f>
        <v>99.864894609508056</v>
      </c>
      <c r="Q12" s="10">
        <f>'TB raw data'!P11*'TB raw data'!$X11</f>
        <v>2.2251097534382707</v>
      </c>
      <c r="R12" s="10">
        <f>'TB raw data'!Q11*'TB raw data'!$X11</f>
        <v>1.379101116718557</v>
      </c>
      <c r="S12" s="10">
        <f>'TB raw data'!R11*'TB raw data'!$X11</f>
        <v>0.89939966827967832</v>
      </c>
      <c r="T12" s="10">
        <f>'TB raw data'!S11*'TB raw data'!$X11</f>
        <v>0.13712219023298969</v>
      </c>
      <c r="U12" s="10">
        <f>'TB raw data'!T11*'TB raw data'!$X11</f>
        <v>2.5349344473664344</v>
      </c>
      <c r="V12" s="10">
        <f>'TB raw data'!U11*'TB raw data'!$X11</f>
        <v>7.6306393582879023E-2</v>
      </c>
      <c r="W12" s="10">
        <f>'TB raw data'!V11*'TB raw data'!$X11</f>
        <v>2.8137413587592461E-2</v>
      </c>
    </row>
    <row r="13" spans="1:26" x14ac:dyDescent="0.3">
      <c r="A13" s="17"/>
      <c r="B13" s="8" t="s">
        <v>51</v>
      </c>
      <c r="C13" s="18">
        <v>7.5</v>
      </c>
      <c r="D13" s="10">
        <f>'TB raw data'!C12*'TB raw data'!$X12</f>
        <v>1.3379943521333602</v>
      </c>
      <c r="E13" s="10">
        <f>'TB raw data'!D12*'TB raw data'!$X12</f>
        <v>2.1861173393400071</v>
      </c>
      <c r="F13" s="10">
        <f>'TB raw data'!E12*'TB raw data'!$X12</f>
        <v>2.4078254535481993</v>
      </c>
      <c r="G13" s="10">
        <f>'TB raw data'!F12*'TB raw data'!$X12</f>
        <v>0.25140473047252965</v>
      </c>
      <c r="H13" s="10">
        <f>'TB raw data'!G12*'TB raw data'!$X12</f>
        <v>0.21175405711349563</v>
      </c>
      <c r="I13" s="10">
        <f>'TB raw data'!H12*'TB raw data'!$X12</f>
        <v>0.22736564487606203</v>
      </c>
      <c r="J13" s="10">
        <f>'TB raw data'!I12*'TB raw data'!$X12</f>
        <v>0.35509602925939732</v>
      </c>
      <c r="K13" s="10">
        <f>'TB raw data'!J12*'TB raw data'!$X12</f>
        <v>0.43154500978548038</v>
      </c>
      <c r="L13" s="10">
        <f>'TB raw data'!K12*'TB raw data'!$X12</f>
        <v>0.70044523645929568</v>
      </c>
      <c r="M13" s="10">
        <f>'TB raw data'!L12*'TB raw data'!$X12</f>
        <v>5.4360133766060172E-2</v>
      </c>
      <c r="N13" s="10">
        <f>'TB raw data'!M12*'TB raw data'!$X12</f>
        <v>0.27950957583965541</v>
      </c>
      <c r="O13" s="10">
        <f>'TB raw data'!N12*'TB raw data'!$X12</f>
        <v>5.2668789611223206</v>
      </c>
      <c r="P13" s="10">
        <f>'TB raw data'!O12*'TB raw data'!$X12</f>
        <v>94.905374844626238</v>
      </c>
      <c r="Q13" s="10">
        <f>'TB raw data'!P12*'TB raw data'!$X12</f>
        <v>2.0623124436125666</v>
      </c>
      <c r="R13" s="10">
        <f>'TB raw data'!Q12*'TB raw data'!$X12</f>
        <v>1.2673576121763224</v>
      </c>
      <c r="S13" s="10">
        <f>'TB raw data'!R12*'TB raw data'!$X12</f>
        <v>0.97566315111630819</v>
      </c>
      <c r="T13" s="10">
        <f>'TB raw data'!S12*'TB raw data'!$X12</f>
        <v>0.15954996460685236</v>
      </c>
      <c r="U13" s="10">
        <f>'TB raw data'!T12*'TB raw data'!$X12</f>
        <v>2.4448820248164407</v>
      </c>
      <c r="V13" s="10">
        <f>'TB raw data'!U12*'TB raw data'!$X12</f>
        <v>5.7180037375311216E-2</v>
      </c>
      <c r="W13" s="10">
        <f>'TB raw data'!V12*'TB raw data'!$X12</f>
        <v>2.5366688323565593E-2</v>
      </c>
    </row>
    <row r="14" spans="1:26" x14ac:dyDescent="0.3">
      <c r="A14" s="17"/>
      <c r="B14" s="8" t="s">
        <v>52</v>
      </c>
      <c r="C14" s="18">
        <v>10</v>
      </c>
      <c r="D14" s="10">
        <f>'TB raw data'!C13*'TB raw data'!$X13</f>
        <v>1.2833298982791825</v>
      </c>
      <c r="E14" s="10">
        <f>'TB raw data'!D13*'TB raw data'!$X13</f>
        <v>2.3123542652505815</v>
      </c>
      <c r="F14" s="10">
        <f>'TB raw data'!E13*'TB raw data'!$X13</f>
        <v>2.0870165371048235</v>
      </c>
      <c r="G14" s="10">
        <f>'TB raw data'!F13*'TB raw data'!$X13</f>
        <v>0.21867625932796686</v>
      </c>
      <c r="H14" s="10">
        <f>'TB raw data'!G13*'TB raw data'!$X13</f>
        <v>0.20940347080021024</v>
      </c>
      <c r="I14" s="10">
        <f>'TB raw data'!H13*'TB raw data'!$X13</f>
        <v>0.1935504552657987</v>
      </c>
      <c r="J14" s="10">
        <f>'TB raw data'!I13*'TB raw data'!$X13</f>
        <v>0.31924715092258826</v>
      </c>
      <c r="K14" s="10">
        <f>'TB raw data'!J13*'TB raw data'!$X13</f>
        <v>0.28564240019358517</v>
      </c>
      <c r="L14" s="10">
        <f>'TB raw data'!K13*'TB raw data'!$X13</f>
        <v>0.63561098047691622</v>
      </c>
      <c r="M14" s="10">
        <f>'TB raw data'!L13*'TB raw data'!$X13</f>
        <v>5.3022801533448155E-2</v>
      </c>
      <c r="N14" s="10">
        <f>'TB raw data'!M13*'TB raw data'!$X13</f>
        <v>0.28531639725337066</v>
      </c>
      <c r="O14" s="10">
        <f>'TB raw data'!N13*'TB raw data'!$X13</f>
        <v>4.64373069111054</v>
      </c>
      <c r="P14" s="10">
        <f>'TB raw data'!O13*'TB raw data'!$X13</f>
        <v>86.170427885577141</v>
      </c>
      <c r="Q14" s="10">
        <f>'TB raw data'!P13*'TB raw data'!$X13</f>
        <v>1.6369774122724865</v>
      </c>
      <c r="R14" s="10">
        <f>'TB raw data'!Q13*'TB raw data'!$X13</f>
        <v>1.3254549112229725</v>
      </c>
      <c r="S14" s="10">
        <f>'TB raw data'!R13*'TB raw data'!$X13</f>
        <v>0.89916638340105681</v>
      </c>
      <c r="T14" s="10">
        <f>'TB raw data'!S13*'TB raw data'!$X13</f>
        <v>0.14015117288121631</v>
      </c>
      <c r="U14" s="10">
        <f>'TB raw data'!T13*'TB raw data'!$X13</f>
        <v>2.0558909353700097</v>
      </c>
      <c r="V14" s="10">
        <f>'TB raw data'!U13*'TB raw data'!$X13</f>
        <v>4.8822613895291543E-2</v>
      </c>
      <c r="W14" s="10">
        <f>'TB raw data'!V13*'TB raw data'!$X13</f>
        <v>2.1241905497078901E-2</v>
      </c>
    </row>
    <row r="15" spans="1:26" x14ac:dyDescent="0.3">
      <c r="A15" s="17"/>
      <c r="B15" s="8" t="s">
        <v>53</v>
      </c>
      <c r="C15" s="18">
        <v>12.5</v>
      </c>
      <c r="D15" s="10">
        <f>'TB raw data'!C14*'TB raw data'!$X14</f>
        <v>1.5104047494364532</v>
      </c>
      <c r="E15" s="10">
        <f>'TB raw data'!D14*'TB raw data'!$X14</f>
        <v>2.8796180000081946</v>
      </c>
      <c r="F15" s="10">
        <f>'TB raw data'!E14*'TB raw data'!$X14</f>
        <v>2.18697708303631</v>
      </c>
      <c r="G15" s="10">
        <f>'TB raw data'!F14*'TB raw data'!$X14</f>
        <v>0.22572135689981687</v>
      </c>
      <c r="H15" s="10">
        <f>'TB raw data'!G14*'TB raw data'!$X14</f>
        <v>0.25956464704533394</v>
      </c>
      <c r="I15" s="10">
        <f>'TB raw data'!H14*'TB raw data'!$X14</f>
        <v>0.20584822215847434</v>
      </c>
      <c r="J15" s="10">
        <f>'TB raw data'!I14*'TB raw data'!$X14</f>
        <v>0.34023513757393942</v>
      </c>
      <c r="K15" s="10">
        <f>'TB raw data'!J14*'TB raw data'!$X14</f>
        <v>0.32820698300445833</v>
      </c>
      <c r="L15" s="10">
        <f>'TB raw data'!K14*'TB raw data'!$X14</f>
        <v>0.72963286283276707</v>
      </c>
      <c r="M15" s="10">
        <f>'TB raw data'!L14*'TB raw data'!$X14</f>
        <v>5.7213751908216016E-2</v>
      </c>
      <c r="N15" s="10">
        <f>'TB raw data'!M14*'TB raw data'!$X14</f>
        <v>0.31283933063398706</v>
      </c>
      <c r="O15" s="10">
        <f>'TB raw data'!N14*'TB raw data'!$X14</f>
        <v>4.5699291855171982</v>
      </c>
      <c r="P15" s="10">
        <f>'TB raw data'!O14*'TB raw data'!$X14</f>
        <v>88.851883243538907</v>
      </c>
      <c r="Q15" s="10">
        <f>'TB raw data'!P14*'TB raw data'!$X14</f>
        <v>1.5995994887791809</v>
      </c>
      <c r="R15" s="10">
        <f>'TB raw data'!Q14*'TB raw data'!$X14</f>
        <v>1.3862410461599666</v>
      </c>
      <c r="S15" s="10">
        <f>'TB raw data'!R14*'TB raw data'!$X14</f>
        <v>0.92462526660485422</v>
      </c>
      <c r="T15" s="10">
        <f>'TB raw data'!S14*'TB raw data'!$X14</f>
        <v>0.14931051797642195</v>
      </c>
      <c r="U15" s="10">
        <f>'TB raw data'!T14*'TB raw data'!$X14</f>
        <v>2.4615677245127667</v>
      </c>
      <c r="V15" s="10">
        <f>'TB raw data'!U14*'TB raw data'!$X14</f>
        <v>5.2971288072128746E-2</v>
      </c>
      <c r="W15" s="10">
        <f>'TB raw data'!V14*'TB raw data'!$X14</f>
        <v>2.2630193891367369E-2</v>
      </c>
    </row>
    <row r="16" spans="1:26" x14ac:dyDescent="0.3">
      <c r="A16" s="17"/>
      <c r="B16" s="8" t="s">
        <v>54</v>
      </c>
      <c r="C16" s="18">
        <v>15</v>
      </c>
      <c r="D16" s="10">
        <f>'TB raw data'!C15*'TB raw data'!$X15</f>
        <v>1.8203642412074588</v>
      </c>
      <c r="E16" s="10">
        <f>'TB raw data'!D15*'TB raw data'!$X15</f>
        <v>2.7603410747911923</v>
      </c>
      <c r="F16" s="10">
        <f>'TB raw data'!E15*'TB raw data'!$X15</f>
        <v>2.3396690520110952</v>
      </c>
      <c r="G16" s="10">
        <f>'TB raw data'!F15*'TB raw data'!$X15</f>
        <v>0.27134127045275636</v>
      </c>
      <c r="H16" s="10">
        <f>'TB raw data'!G15*'TB raw data'!$X15</f>
        <v>0.29899982405819392</v>
      </c>
      <c r="I16" s="10">
        <f>'TB raw data'!H15*'TB raw data'!$X15</f>
        <v>0.22917883845421785</v>
      </c>
      <c r="J16" s="10">
        <f>'TB raw data'!I15*'TB raw data'!$X15</f>
        <v>0.38447992349739651</v>
      </c>
      <c r="K16" s="10">
        <f>'TB raw data'!J15*'TB raw data'!$X15</f>
        <v>0.42862395407417075</v>
      </c>
      <c r="L16" s="10">
        <f>'TB raw data'!K15*'TB raw data'!$X15</f>
        <v>0.82140304396305897</v>
      </c>
      <c r="M16" s="10">
        <f>'TB raw data'!L15*'TB raw data'!$X15</f>
        <v>5.9817294697447114E-2</v>
      </c>
      <c r="N16" s="10">
        <f>'TB raw data'!M15*'TB raw data'!$X15</f>
        <v>0.34685539568467749</v>
      </c>
      <c r="O16" s="10">
        <f>'TB raw data'!N15*'TB raw data'!$X15</f>
        <v>4.3241311389891868</v>
      </c>
      <c r="P16" s="10">
        <f>'TB raw data'!O15*'TB raw data'!$X15</f>
        <v>94.602350726962101</v>
      </c>
      <c r="Q16" s="10">
        <f>'TB raw data'!P15*'TB raw data'!$X15</f>
        <v>2.0426430049548983</v>
      </c>
      <c r="R16" s="10">
        <f>'TB raw data'!Q15*'TB raw data'!$X15</f>
        <v>1.275068578874399</v>
      </c>
      <c r="S16" s="10">
        <f>'TB raw data'!R15*'TB raw data'!$X15</f>
        <v>0.96452162870290636</v>
      </c>
      <c r="T16" s="10">
        <f>'TB raw data'!S15*'TB raw data'!$X15</f>
        <v>0.16756561600089981</v>
      </c>
      <c r="U16" s="10">
        <f>'TB raw data'!T15*'TB raw data'!$X15</f>
        <v>2.9469245440227438</v>
      </c>
      <c r="V16" s="10">
        <f>'TB raw data'!U15*'TB raw data'!$X15</f>
        <v>5.5858124752863815E-2</v>
      </c>
      <c r="W16" s="10">
        <f>'TB raw data'!V15*'TB raw data'!$X15</f>
        <v>2.5766003643469634E-2</v>
      </c>
    </row>
    <row r="17" spans="1:23" x14ac:dyDescent="0.3">
      <c r="A17" s="17"/>
      <c r="B17" s="8" t="s">
        <v>55</v>
      </c>
      <c r="C17" s="18">
        <v>17.5</v>
      </c>
      <c r="D17" s="10">
        <f>'TB raw data'!C16*'TB raw data'!$X16</f>
        <v>1.7280397199737465</v>
      </c>
      <c r="E17" s="10">
        <f>'TB raw data'!D16*'TB raw data'!$X16</f>
        <v>2.2241439100199201</v>
      </c>
      <c r="F17" s="10">
        <f>'TB raw data'!E16*'TB raw data'!$X16</f>
        <v>2.0884218564955206</v>
      </c>
      <c r="G17" s="10">
        <f>'TB raw data'!F16*'TB raw data'!$X16</f>
        <v>0.24704154212319315</v>
      </c>
      <c r="H17" s="10">
        <f>'TB raw data'!G16*'TB raw data'!$X16</f>
        <v>0.29245041532894545</v>
      </c>
      <c r="I17" s="10">
        <f>'TB raw data'!H16*'TB raw data'!$X16</f>
        <v>0.20209613816687058</v>
      </c>
      <c r="J17" s="10">
        <f>'TB raw data'!I16*'TB raw data'!$X16</f>
        <v>0.37075393908756371</v>
      </c>
      <c r="K17" s="10">
        <f>'TB raw data'!J16*'TB raw data'!$X16</f>
        <v>0.35385433876123185</v>
      </c>
      <c r="L17" s="10">
        <f>'TB raw data'!K16*'TB raw data'!$X16</f>
        <v>0.79482017420430084</v>
      </c>
      <c r="M17" s="10">
        <f>'TB raw data'!L16*'TB raw data'!$X16</f>
        <v>5.5728680590436182E-2</v>
      </c>
      <c r="N17" s="10">
        <f>'TB raw data'!M16*'TB raw data'!$X16</f>
        <v>0.31263194251967513</v>
      </c>
      <c r="O17" s="10">
        <f>'TB raw data'!N16*'TB raw data'!$X16</f>
        <v>3.5963942484711042</v>
      </c>
      <c r="P17" s="10">
        <f>'TB raw data'!O16*'TB raw data'!$X16</f>
        <v>86.145287061145567</v>
      </c>
      <c r="Q17" s="10">
        <f>'TB raw data'!P16*'TB raw data'!$X16</f>
        <v>1.6378843098085543</v>
      </c>
      <c r="R17" s="10">
        <f>'TB raw data'!Q16*'TB raw data'!$X16</f>
        <v>1.3790813975323044</v>
      </c>
      <c r="S17" s="10">
        <f>'TB raw data'!R16*'TB raw data'!$X16</f>
        <v>0.88396587038015884</v>
      </c>
      <c r="T17" s="10">
        <f>'TB raw data'!S16*'TB raw data'!$X16</f>
        <v>0.17152210129997172</v>
      </c>
      <c r="U17" s="10">
        <f>'TB raw data'!T16*'TB raw data'!$X16</f>
        <v>2.9987247435906097</v>
      </c>
      <c r="V17" s="10">
        <f>'TB raw data'!U16*'TB raw data'!$X16</f>
        <v>5.2940904729217274E-2</v>
      </c>
      <c r="W17" s="10">
        <f>'TB raw data'!V16*'TB raw data'!$X16</f>
        <v>2.3117010834783187E-2</v>
      </c>
    </row>
    <row r="18" spans="1:23" x14ac:dyDescent="0.3">
      <c r="A18" s="17"/>
      <c r="B18" s="8" t="s">
        <v>56</v>
      </c>
      <c r="C18" s="18">
        <v>20</v>
      </c>
      <c r="D18" s="10">
        <f>'TB raw data'!C17*'TB raw data'!$X17</f>
        <v>2.0967191837977466</v>
      </c>
      <c r="E18" s="10">
        <f>'TB raw data'!D17*'TB raw data'!$X17</f>
        <v>2.1805455862975571</v>
      </c>
      <c r="F18" s="10">
        <f>'TB raw data'!E17*'TB raw data'!$X17</f>
        <v>2.358482722683799</v>
      </c>
      <c r="G18" s="10">
        <f>'TB raw data'!F17*'TB raw data'!$X17</f>
        <v>0.3202327158011225</v>
      </c>
      <c r="H18" s="10">
        <f>'TB raw data'!G17*'TB raw data'!$X17</f>
        <v>0.37894076765413398</v>
      </c>
      <c r="I18" s="10">
        <f>'TB raw data'!H17*'TB raw data'!$X17</f>
        <v>0.2427920520722549</v>
      </c>
      <c r="J18" s="10">
        <f>'TB raw data'!I17*'TB raw data'!$X17</f>
        <v>0.44910677739581056</v>
      </c>
      <c r="K18" s="10">
        <f>'TB raw data'!J17*'TB raw data'!$X17</f>
        <v>0.42001571227976275</v>
      </c>
      <c r="L18" s="10">
        <f>'TB raw data'!K17*'TB raw data'!$X17</f>
        <v>0.99081173804747902</v>
      </c>
      <c r="M18" s="10">
        <f>'TB raw data'!L17*'TB raw data'!$X17</f>
        <v>6.1717190321255444E-2</v>
      </c>
      <c r="N18" s="10">
        <f>'TB raw data'!M17*'TB raw data'!$X17</f>
        <v>0.38010128146211947</v>
      </c>
      <c r="O18" s="10">
        <f>'TB raw data'!N17*'TB raw data'!$X17</f>
        <v>3.827473684262527</v>
      </c>
      <c r="P18" s="10">
        <f>'TB raw data'!O17*'TB raw data'!$X17</f>
        <v>99.431161712094195</v>
      </c>
      <c r="Q18" s="10">
        <f>'TB raw data'!P17*'TB raw data'!$X17</f>
        <v>1.8457113529780982</v>
      </c>
      <c r="R18" s="10">
        <f>'TB raw data'!Q17*'TB raw data'!$X17</f>
        <v>1.385792499902891</v>
      </c>
      <c r="S18" s="10">
        <f>'TB raw data'!R17*'TB raw data'!$X17</f>
        <v>1.0117144366940298</v>
      </c>
      <c r="T18" s="10">
        <f>'TB raw data'!S17*'TB raw data'!$X17</f>
        <v>0.21211075214798261</v>
      </c>
      <c r="U18" s="10">
        <f>'TB raw data'!T17*'TB raw data'!$X17</f>
        <v>3.9243474682170216</v>
      </c>
      <c r="V18" s="10">
        <f>'TB raw data'!U17*'TB raw data'!$X17</f>
        <v>6.2438431511436923E-2</v>
      </c>
      <c r="W18" s="10">
        <f>'TB raw data'!V17*'TB raw data'!$X17</f>
        <v>2.7534787107313458E-2</v>
      </c>
    </row>
    <row r="19" spans="1:23" x14ac:dyDescent="0.3">
      <c r="A19" s="17"/>
      <c r="B19" s="8" t="s">
        <v>57</v>
      </c>
      <c r="C19" s="18">
        <v>25</v>
      </c>
      <c r="D19" s="10">
        <f>'TB raw data'!C18*'TB raw data'!$X18</f>
        <v>1.5365880257073308</v>
      </c>
      <c r="E19" s="10">
        <f>'TB raw data'!D18*'TB raw data'!$X18</f>
        <v>1.4279733775724539</v>
      </c>
      <c r="F19" s="10">
        <f>'TB raw data'!E18*'TB raw data'!$X18</f>
        <v>1.8666332314779923</v>
      </c>
      <c r="G19" s="10">
        <f>'TB raw data'!F18*'TB raw data'!$X18</f>
        <v>0.26844456759076202</v>
      </c>
      <c r="H19" s="10">
        <f>'TB raw data'!G18*'TB raw data'!$X18</f>
        <v>0.3104876257407605</v>
      </c>
      <c r="I19" s="10">
        <f>'TB raw data'!H18*'TB raw data'!$X18</f>
        <v>0.19210856615379474</v>
      </c>
      <c r="J19" s="10">
        <f>'TB raw data'!I18*'TB raw data'!$X18</f>
        <v>0.33294905038818873</v>
      </c>
      <c r="K19" s="10">
        <f>'TB raw data'!J18*'TB raw data'!$X18</f>
        <v>0.32200059626737076</v>
      </c>
      <c r="L19" s="10">
        <f>'TB raw data'!K18*'TB raw data'!$X18</f>
        <v>0.73318112852480177</v>
      </c>
      <c r="M19" s="10">
        <f>'TB raw data'!L18*'TB raw data'!$X18</f>
        <v>5.0795270491099991E-2</v>
      </c>
      <c r="N19" s="10">
        <f>'TB raw data'!M18*'TB raw data'!$X18</f>
        <v>0.29079620186252941</v>
      </c>
      <c r="O19" s="10">
        <f>'TB raw data'!N18*'TB raw data'!$X18</f>
        <v>2.517560814343538</v>
      </c>
      <c r="P19" s="10">
        <f>'TB raw data'!O18*'TB raw data'!$X18</f>
        <v>65.847089301908099</v>
      </c>
      <c r="Q19" s="10">
        <f>'TB raw data'!P18*'TB raw data'!$X18</f>
        <v>1.0535114456087173</v>
      </c>
      <c r="R19" s="10">
        <f>'TB raw data'!Q18*'TB raw data'!$X18</f>
        <v>1.1780133212370922</v>
      </c>
      <c r="S19" s="10">
        <f>'TB raw data'!R18*'TB raw data'!$X18</f>
        <v>0.75959214678463804</v>
      </c>
      <c r="T19" s="10">
        <f>'TB raw data'!S18*'TB raw data'!$X18</f>
        <v>0.17810447346571212</v>
      </c>
      <c r="U19" s="10">
        <f>'TB raw data'!T18*'TB raw data'!$X18</f>
        <v>3.9923307754208452</v>
      </c>
      <c r="V19" s="10">
        <f>'TB raw data'!U18*'TB raw data'!$X18</f>
        <v>4.3174048477120329E-2</v>
      </c>
      <c r="W19" s="10">
        <f>'TB raw data'!V18*'TB raw data'!$X18</f>
        <v>1.9744390429151472E-2</v>
      </c>
    </row>
    <row r="20" spans="1:23" x14ac:dyDescent="0.3">
      <c r="A20" s="17"/>
      <c r="B20" s="8" t="s">
        <v>58</v>
      </c>
      <c r="C20" s="18">
        <v>30</v>
      </c>
      <c r="D20" s="10">
        <f>'TB raw data'!C19*'TB raw data'!$X19</f>
        <v>2.3696746361853585</v>
      </c>
      <c r="E20" s="10">
        <f>'TB raw data'!D19*'TB raw data'!$X19</f>
        <v>2.3590894724970446</v>
      </c>
      <c r="F20" s="10">
        <f>'TB raw data'!E19*'TB raw data'!$X19</f>
        <v>2.6621769890475249</v>
      </c>
      <c r="G20" s="10">
        <f>'TB raw data'!F19*'TB raw data'!$X19</f>
        <v>0.41534216524760265</v>
      </c>
      <c r="H20" s="10">
        <f>'TB raw data'!G19*'TB raw data'!$X19</f>
        <v>0.46165795887250011</v>
      </c>
      <c r="I20" s="10">
        <f>'TB raw data'!H19*'TB raw data'!$X19</f>
        <v>0.25695283698817684</v>
      </c>
      <c r="J20" s="10">
        <f>'TB raw data'!I19*'TB raw data'!$X19</f>
        <v>0.52320590156503444</v>
      </c>
      <c r="K20" s="10">
        <f>'TB raw data'!J19*'TB raw data'!$X19</f>
        <v>0.45831182202878146</v>
      </c>
      <c r="L20" s="10">
        <f>'TB raw data'!K19*'TB raw data'!$X19</f>
        <v>1.0891422796243657</v>
      </c>
      <c r="M20" s="10">
        <f>'TB raw data'!L19*'TB raw data'!$X19</f>
        <v>7.6773707131982533E-2</v>
      </c>
      <c r="N20" s="10">
        <f>'TB raw data'!M19*'TB raw data'!$X19</f>
        <v>0.45932383188890213</v>
      </c>
      <c r="O20" s="10">
        <f>'TB raw data'!N19*'TB raw data'!$X19</f>
        <v>3.6821847831584096</v>
      </c>
      <c r="P20" s="10">
        <f>'TB raw data'!O19*'TB raw data'!$X19</f>
        <v>109.90488632636199</v>
      </c>
      <c r="Q20" s="10">
        <f>'TB raw data'!P19*'TB raw data'!$X19</f>
        <v>2.7177327973180514</v>
      </c>
      <c r="R20" s="10">
        <f>'TB raw data'!Q19*'TB raw data'!$X19</f>
        <v>1.5702367484446547</v>
      </c>
      <c r="S20" s="10">
        <f>'TB raw data'!R19*'TB raw data'!$X19</f>
        <v>1.0716982865597022</v>
      </c>
      <c r="T20" s="10">
        <f>'TB raw data'!S19*'TB raw data'!$X19</f>
        <v>0.27522810890212085</v>
      </c>
      <c r="U20" s="10">
        <f>'TB raw data'!T19*'TB raw data'!$X19</f>
        <v>8.6533657347366564</v>
      </c>
      <c r="V20" s="10">
        <f>'TB raw data'!U19*'TB raw data'!$X19</f>
        <v>7.2562478138519584E-2</v>
      </c>
      <c r="W20" s="10">
        <f>'TB raw data'!V19*'TB raw data'!$X19</f>
        <v>3.3583365861223027E-2</v>
      </c>
    </row>
    <row r="21" spans="1:23" x14ac:dyDescent="0.3">
      <c r="A21" s="17"/>
      <c r="B21" s="8" t="s">
        <v>59</v>
      </c>
      <c r="C21" s="18">
        <v>40</v>
      </c>
      <c r="D21" s="10">
        <f>'TB raw data'!C20*'TB raw data'!$X20</f>
        <v>1.9514822626562227</v>
      </c>
      <c r="E21" s="10">
        <f>'TB raw data'!D20*'TB raw data'!$X20</f>
        <v>1.8606200912714121</v>
      </c>
      <c r="F21" s="10">
        <f>'TB raw data'!E20*'TB raw data'!$X20</f>
        <v>2.239507138129623</v>
      </c>
      <c r="G21" s="10">
        <f>'TB raw data'!F20*'TB raw data'!$X20</f>
        <v>0.40161308943051871</v>
      </c>
      <c r="H21" s="10">
        <f>'TB raw data'!G20*'TB raw data'!$X20</f>
        <v>0.42594980007655076</v>
      </c>
      <c r="I21" s="10">
        <f>'TB raw data'!H20*'TB raw data'!$X20</f>
        <v>0.17998761404694591</v>
      </c>
      <c r="J21" s="10">
        <f>'TB raw data'!I20*'TB raw data'!$X20</f>
        <v>0.42528512081686176</v>
      </c>
      <c r="K21" s="10">
        <f>'TB raw data'!J20*'TB raw data'!$X20</f>
        <v>0.39406668523181043</v>
      </c>
      <c r="L21" s="10">
        <f>'TB raw data'!K20*'TB raw data'!$X20</f>
        <v>0.79177349347771653</v>
      </c>
      <c r="M21" s="10">
        <f>'TB raw data'!L20*'TB raw data'!$X20</f>
        <v>6.8911551016030567E-2</v>
      </c>
      <c r="N21" s="10">
        <f>'TB raw data'!M20*'TB raw data'!$X20</f>
        <v>0.356623800366</v>
      </c>
      <c r="O21" s="10">
        <f>'TB raw data'!N20*'TB raw data'!$X20</f>
        <v>2.991250430922308</v>
      </c>
      <c r="P21" s="10">
        <f>'TB raw data'!O20*'TB raw data'!$X20</f>
        <v>83.86027386617144</v>
      </c>
      <c r="Q21" s="10">
        <f>'TB raw data'!P20*'TB raw data'!$X20</f>
        <v>1.3802603733498549</v>
      </c>
      <c r="R21" s="10">
        <f>'TB raw data'!Q20*'TB raw data'!$X20</f>
        <v>1.5843944172573339</v>
      </c>
      <c r="S21" s="10">
        <f>'TB raw data'!R20*'TB raw data'!$X20</f>
        <v>0.81625622596926151</v>
      </c>
      <c r="T21" s="10">
        <f>'TB raw data'!S20*'TB raw data'!$X20</f>
        <v>0.2667526172413906</v>
      </c>
      <c r="U21" s="10">
        <f>'TB raw data'!T20*'TB raw data'!$X20</f>
        <v>9.5792756929293716</v>
      </c>
      <c r="V21" s="10">
        <f>'TB raw data'!U20*'TB raw data'!$X20</f>
        <v>5.8167673468373295E-2</v>
      </c>
      <c r="W21" s="10">
        <f>'TB raw data'!V20*'TB raw data'!$X20</f>
        <v>2.8334699079301268E-2</v>
      </c>
    </row>
    <row r="22" spans="1:23" x14ac:dyDescent="0.3">
      <c r="A22" s="17"/>
      <c r="B22" s="8" t="s">
        <v>60</v>
      </c>
      <c r="C22" s="18">
        <v>50</v>
      </c>
      <c r="D22" s="10">
        <f>'TB raw data'!C21*'TB raw data'!$X21</f>
        <v>2.258281659883246</v>
      </c>
      <c r="E22" s="10">
        <f>'TB raw data'!D21*'TB raw data'!$X21</f>
        <v>1.9076628025556954</v>
      </c>
      <c r="F22" s="10">
        <f>'TB raw data'!E21*'TB raw data'!$X21</f>
        <v>2.4027151604416042</v>
      </c>
      <c r="G22" s="10">
        <f>'TB raw data'!F21*'TB raw data'!$X21</f>
        <v>0.50570178903849594</v>
      </c>
      <c r="H22" s="10">
        <f>'TB raw data'!G21*'TB raw data'!$X21</f>
        <v>0.53735260474855295</v>
      </c>
      <c r="I22" s="10">
        <f>'TB raw data'!H21*'TB raw data'!$X21</f>
        <v>0.18772254964668955</v>
      </c>
      <c r="J22" s="10">
        <f>'TB raw data'!I21*'TB raw data'!$X21</f>
        <v>0.48125738500657805</v>
      </c>
      <c r="K22" s="10">
        <f>'TB raw data'!J21*'TB raw data'!$X21</f>
        <v>0.4127958232419851</v>
      </c>
      <c r="L22" s="10">
        <f>'TB raw data'!K21*'TB raw data'!$X21</f>
        <v>0.872030717625217</v>
      </c>
      <c r="M22" s="10">
        <f>'TB raw data'!L21*'TB raw data'!$X21</f>
        <v>7.882831759404757E-2</v>
      </c>
      <c r="N22" s="10">
        <f>'TB raw data'!M21*'TB raw data'!$X21</f>
        <v>0.42452210701123216</v>
      </c>
      <c r="O22" s="10">
        <f>'TB raw data'!N21*'TB raw data'!$X21</f>
        <v>3.5754293458527209</v>
      </c>
      <c r="P22" s="10">
        <f>'TB raw data'!O21*'TB raw data'!$X21</f>
        <v>99.574900221494957</v>
      </c>
      <c r="Q22" s="10">
        <f>'TB raw data'!P21*'TB raw data'!$X21</f>
        <v>1.8303052954074943</v>
      </c>
      <c r="R22" s="10">
        <f>'TB raw data'!Q21*'TB raw data'!$X21</f>
        <v>1.5093650241852627</v>
      </c>
      <c r="S22" s="10">
        <f>'TB raw data'!R21*'TB raw data'!$X21</f>
        <v>0.88058746002416566</v>
      </c>
      <c r="T22" s="10">
        <f>'TB raw data'!S21*'TB raw data'!$X21</f>
        <v>0.31838681835713489</v>
      </c>
      <c r="U22" s="10">
        <f>'TB raw data'!T21*'TB raw data'!$X21</f>
        <v>10.768276212851902</v>
      </c>
      <c r="V22" s="10">
        <f>'TB raw data'!U21*'TB raw data'!$X21</f>
        <v>7.020601633317243E-2</v>
      </c>
      <c r="W22" s="10">
        <f>'TB raw data'!V21*'TB raw data'!$X21</f>
        <v>3.0232712679296572E-2</v>
      </c>
    </row>
    <row r="23" spans="1:23" x14ac:dyDescent="0.3">
      <c r="A23" s="17"/>
      <c r="B23" s="8" t="s">
        <v>61</v>
      </c>
      <c r="C23" s="18">
        <v>60</v>
      </c>
      <c r="D23" s="10">
        <f>'TB raw data'!C22*'TB raw data'!$X22</f>
        <v>2.3269699639512074</v>
      </c>
      <c r="E23" s="10">
        <f>'TB raw data'!D22*'TB raw data'!$X22</f>
        <v>2.1599416158062237</v>
      </c>
      <c r="F23" s="10">
        <f>'TB raw data'!E22*'TB raw data'!$X22</f>
        <v>2.4084012069679974</v>
      </c>
      <c r="G23" s="10">
        <f>'TB raw data'!F22*'TB raw data'!$X22</f>
        <v>0.52804747030300747</v>
      </c>
      <c r="H23" s="10">
        <f>'TB raw data'!G22*'TB raw data'!$X22</f>
        <v>0.54116529675838798</v>
      </c>
      <c r="I23" s="10">
        <f>'TB raw data'!H22*'TB raw data'!$X22</f>
        <v>0.16564400234029281</v>
      </c>
      <c r="J23" s="10">
        <f>'TB raw data'!I22*'TB raw data'!$X22</f>
        <v>0.53173524939165728</v>
      </c>
      <c r="K23" s="10">
        <f>'TB raw data'!J22*'TB raw data'!$X22</f>
        <v>0.47451090980034316</v>
      </c>
      <c r="L23" s="10">
        <f>'TB raw data'!K22*'TB raw data'!$X22</f>
        <v>0.81949598667017443</v>
      </c>
      <c r="M23" s="10">
        <f>'TB raw data'!L22*'TB raw data'!$X22</f>
        <v>8.3470855471647093E-2</v>
      </c>
      <c r="N23" s="10">
        <f>'TB raw data'!M22*'TB raw data'!$X22</f>
        <v>0.40934209695885032</v>
      </c>
      <c r="O23" s="10">
        <f>'TB raw data'!N22*'TB raw data'!$X22</f>
        <v>3.7116247853283446</v>
      </c>
      <c r="P23" s="10">
        <f>'TB raw data'!O22*'TB raw data'!$X22</f>
        <v>105.69593315166891</v>
      </c>
      <c r="Q23" s="10">
        <f>'TB raw data'!P22*'TB raw data'!$X22</f>
        <v>1.9884712757412897</v>
      </c>
      <c r="R23" s="10">
        <f>'TB raw data'!Q22*'TB raw data'!$X22</f>
        <v>1.883157980353106</v>
      </c>
      <c r="S23" s="10">
        <f>'TB raw data'!R22*'TB raw data'!$X22</f>
        <v>0.87784699089132423</v>
      </c>
      <c r="T23" s="10">
        <f>'TB raw data'!S22*'TB raw data'!$X22</f>
        <v>0.32498553715342826</v>
      </c>
      <c r="U23" s="10">
        <f>'TB raw data'!T22*'TB raw data'!$X22</f>
        <v>10.4190217816026</v>
      </c>
      <c r="V23" s="10">
        <f>'TB raw data'!U22*'TB raw data'!$X22</f>
        <v>7.642881938437146E-2</v>
      </c>
      <c r="W23" s="10">
        <f>'TB raw data'!V22*'TB raw data'!$X22</f>
        <v>3.1992570500304261E-2</v>
      </c>
    </row>
    <row r="24" spans="1:23" x14ac:dyDescent="0.3">
      <c r="A24" s="17"/>
      <c r="B24" s="8" t="s">
        <v>62</v>
      </c>
      <c r="C24" s="18">
        <v>70</v>
      </c>
      <c r="D24" s="10">
        <f>'TB raw data'!C23*'TB raw data'!$X23</f>
        <v>2.3092649741015481</v>
      </c>
      <c r="E24" s="10">
        <f>'TB raw data'!D23*'TB raw data'!$X23</f>
        <v>1.8884428265496944</v>
      </c>
      <c r="F24" s="10">
        <f>'TB raw data'!E23*'TB raw data'!$X23</f>
        <v>2.4538676866736502</v>
      </c>
      <c r="G24" s="10">
        <f>'TB raw data'!F23*'TB raw data'!$X23</f>
        <v>0.59536097450789249</v>
      </c>
      <c r="H24" s="10">
        <f>'TB raw data'!G23*'TB raw data'!$X23</f>
        <v>0.56903076814252906</v>
      </c>
      <c r="I24" s="10">
        <f>'TB raw data'!H23*'TB raw data'!$X23</f>
        <v>0.1213367638477552</v>
      </c>
      <c r="J24" s="10">
        <f>'TB raw data'!I23*'TB raw data'!$X23</f>
        <v>0.5204350708157639</v>
      </c>
      <c r="K24" s="10">
        <f>'TB raw data'!J23*'TB raw data'!$X23</f>
        <v>0.4215463344639177</v>
      </c>
      <c r="L24" s="10">
        <f>'TB raw data'!K23*'TB raw data'!$X23</f>
        <v>0.76677944820508481</v>
      </c>
      <c r="M24" s="10">
        <f>'TB raw data'!L23*'TB raw data'!$X23</f>
        <v>7.4277277776100326E-2</v>
      </c>
      <c r="N24" s="10">
        <f>'TB raw data'!M23*'TB raw data'!$X23</f>
        <v>0.40765007113742596</v>
      </c>
      <c r="O24" s="10">
        <f>'TB raw data'!N23*'TB raw data'!$X23</f>
        <v>4.0353283962818098</v>
      </c>
      <c r="P24" s="10">
        <f>'TB raw data'!O23*'TB raw data'!$X23</f>
        <v>111.80675837318499</v>
      </c>
      <c r="Q24" s="10">
        <f>'TB raw data'!P23*'TB raw data'!$X23</f>
        <v>1.826195748436503</v>
      </c>
      <c r="R24" s="10">
        <f>'TB raw data'!Q23*'TB raw data'!$X23</f>
        <v>1.7863327091235934</v>
      </c>
      <c r="S24" s="10">
        <f>'TB raw data'!R23*'TB raw data'!$X23</f>
        <v>0.83861332338020866</v>
      </c>
      <c r="T24" s="10">
        <f>'TB raw data'!S23*'TB raw data'!$X23</f>
        <v>0.33073519032307841</v>
      </c>
      <c r="U24" s="10">
        <f>'TB raw data'!T23*'TB raw data'!$X23</f>
        <v>8.8437806823491059</v>
      </c>
      <c r="V24" s="10">
        <f>'TB raw data'!U23*'TB raw data'!$X23</f>
        <v>7.2080150282554864E-2</v>
      </c>
      <c r="W24" s="10">
        <f>'TB raw data'!V23*'TB raw data'!$X23</f>
        <v>2.6965536851186987E-2</v>
      </c>
    </row>
    <row r="25" spans="1:23" x14ac:dyDescent="0.3">
      <c r="A25" s="17"/>
      <c r="B25" s="8" t="s">
        <v>63</v>
      </c>
      <c r="C25" s="18">
        <v>80</v>
      </c>
      <c r="D25" s="10">
        <f>'TB raw data'!C24*'TB raw data'!$X24</f>
        <v>2.0470309268687235</v>
      </c>
      <c r="E25" s="10">
        <f>'TB raw data'!D24*'TB raw data'!$X24</f>
        <v>1.7608239192885773</v>
      </c>
      <c r="F25" s="10">
        <f>'TB raw data'!E24*'TB raw data'!$X24</f>
        <v>2.3703085650063498</v>
      </c>
      <c r="G25" s="10">
        <f>'TB raw data'!F24*'TB raw data'!$X24</f>
        <v>0.56916538113505155</v>
      </c>
      <c r="H25" s="10">
        <f>'TB raw data'!G24*'TB raw data'!$X24</f>
        <v>0.49621100507055105</v>
      </c>
      <c r="I25" s="10">
        <f>'TB raw data'!H24*'TB raw data'!$X24</f>
        <v>9.4453285362964406E-2</v>
      </c>
      <c r="J25" s="10">
        <f>'TB raw data'!I24*'TB raw data'!$X24</f>
        <v>0.57319801801286918</v>
      </c>
      <c r="K25" s="10">
        <f>'TB raw data'!J24*'TB raw data'!$X24</f>
        <v>0.45761528121514583</v>
      </c>
      <c r="L25" s="10">
        <f>'TB raw data'!K24*'TB raw data'!$X24</f>
        <v>0.6980771643367808</v>
      </c>
      <c r="M25" s="10">
        <f>'TB raw data'!L24*'TB raw data'!$X24</f>
        <v>7.0800269997829832E-2</v>
      </c>
      <c r="N25" s="10">
        <f>'TB raw data'!M24*'TB raw data'!$X24</f>
        <v>0.38774326383010976</v>
      </c>
      <c r="O25" s="10">
        <f>'TB raw data'!N24*'TB raw data'!$X24</f>
        <v>3.8891077681575124</v>
      </c>
      <c r="P25" s="10">
        <f>'TB raw data'!O24*'TB raw data'!$X24</f>
        <v>113.13054382740421</v>
      </c>
      <c r="Q25" s="10">
        <f>'TB raw data'!P24*'TB raw data'!$X24</f>
        <v>1.9448818357325934</v>
      </c>
      <c r="R25" s="10">
        <f>'TB raw data'!Q24*'TB raw data'!$X24</f>
        <v>1.7911302681571661</v>
      </c>
      <c r="S25" s="10">
        <f>'TB raw data'!R24*'TB raw data'!$X24</f>
        <v>0.77250759308721706</v>
      </c>
      <c r="T25" s="10">
        <f>'TB raw data'!S24*'TB raw data'!$X24</f>
        <v>0.30476609096570056</v>
      </c>
      <c r="U25" s="10">
        <f>'TB raw data'!T24*'TB raw data'!$X24</f>
        <v>7.8167242684527176</v>
      </c>
      <c r="V25" s="10">
        <f>'TB raw data'!U24*'TB raw data'!$X24</f>
        <v>6.8888979433502445E-2</v>
      </c>
      <c r="W25" s="10">
        <f>'TB raw data'!V24*'TB raw data'!$X24</f>
        <v>2.6577548687630084E-2</v>
      </c>
    </row>
    <row r="26" spans="1:23" x14ac:dyDescent="0.3">
      <c r="A26" s="17"/>
      <c r="B26" s="8" t="s">
        <v>64</v>
      </c>
      <c r="C26" s="18">
        <v>90</v>
      </c>
      <c r="D26" s="10">
        <f>'TB raw data'!C25*'TB raw data'!$X25</f>
        <v>1.8642271618715727</v>
      </c>
      <c r="E26" s="10">
        <f>'TB raw data'!D25*'TB raw data'!$X25</f>
        <v>1.7477318108155655</v>
      </c>
      <c r="F26" s="10">
        <f>'TB raw data'!E25*'TB raw data'!$X25</f>
        <v>2.3681277549931101</v>
      </c>
      <c r="G26" s="10">
        <f>'TB raw data'!F25*'TB raw data'!$X25</f>
        <v>0.56783504453423639</v>
      </c>
      <c r="H26" s="10">
        <f>'TB raw data'!G25*'TB raw data'!$X25</f>
        <v>0.47938159792184776</v>
      </c>
      <c r="I26" s="10">
        <f>'TB raw data'!H25*'TB raw data'!$X25</f>
        <v>6.3595779757972246E-2</v>
      </c>
      <c r="J26" s="10">
        <f>'TB raw data'!I25*'TB raw data'!$X25</f>
        <v>0.60844161265467578</v>
      </c>
      <c r="K26" s="10">
        <f>'TB raw data'!J25*'TB raw data'!$X25</f>
        <v>0.47962207999915457</v>
      </c>
      <c r="L26" s="10">
        <f>'TB raw data'!K25*'TB raw data'!$X25</f>
        <v>0.65868684475982875</v>
      </c>
      <c r="M26" s="10">
        <f>'TB raw data'!L25*'TB raw data'!$X25</f>
        <v>7.6666533766172579E-2</v>
      </c>
      <c r="N26" s="10">
        <f>'TB raw data'!M25*'TB raw data'!$X25</f>
        <v>0.41315837838309771</v>
      </c>
      <c r="O26" s="10">
        <f>'TB raw data'!N25*'TB raw data'!$X25</f>
        <v>4.0781962934238258</v>
      </c>
      <c r="P26" s="10">
        <f>'TB raw data'!O25*'TB raw data'!$X25</f>
        <v>124.35424953921277</v>
      </c>
      <c r="Q26" s="10">
        <f>'TB raw data'!P25*'TB raw data'!$X25</f>
        <v>1.8108552974083179</v>
      </c>
      <c r="R26" s="10">
        <f>'TB raw data'!Q25*'TB raw data'!$X25</f>
        <v>1.8277688928303799</v>
      </c>
      <c r="S26" s="10">
        <f>'TB raw data'!R25*'TB raw data'!$X25</f>
        <v>0.70951609787448988</v>
      </c>
      <c r="T26" s="10">
        <f>'TB raw data'!S25*'TB raw data'!$X25</f>
        <v>0.29624102793312196</v>
      </c>
      <c r="U26" s="10">
        <f>'TB raw data'!T25*'TB raw data'!$X25</f>
        <v>7.4271477657782699</v>
      </c>
      <c r="V26" s="10">
        <f>'TB raw data'!U25*'TB raw data'!$X25</f>
        <v>8.8357723938307597E-2</v>
      </c>
      <c r="W26" s="10">
        <f>'TB raw data'!V25*'TB raw data'!$X25</f>
        <v>2.9145060928565624E-2</v>
      </c>
    </row>
    <row r="27" spans="1:23" x14ac:dyDescent="0.3">
      <c r="A27" s="17"/>
      <c r="B27" s="8" t="s">
        <v>65</v>
      </c>
      <c r="C27" s="18">
        <v>95</v>
      </c>
      <c r="D27" s="10">
        <f>'TB raw data'!C26*'TB raw data'!$X26</f>
        <v>1.9079412102212747</v>
      </c>
      <c r="E27" s="10">
        <f>'TB raw data'!D26*'TB raw data'!$X26</f>
        <v>1.675280782516295</v>
      </c>
      <c r="F27" s="10">
        <f>'TB raw data'!E26*'TB raw data'!$X26</f>
        <v>2.4209782954424091</v>
      </c>
      <c r="G27" s="10">
        <f>'TB raw data'!F26*'TB raw data'!$X26</f>
        <v>0.6186642699576107</v>
      </c>
      <c r="H27" s="10">
        <f>'TB raw data'!G26*'TB raw data'!$X26</f>
        <v>0.5076028979687659</v>
      </c>
      <c r="I27" s="10">
        <f>'TB raw data'!H26*'TB raw data'!$X26</f>
        <v>5.0072435655044212E-2</v>
      </c>
      <c r="J27" s="10">
        <f>'TB raw data'!I26*'TB raw data'!$X26</f>
        <v>0.61377648507528315</v>
      </c>
      <c r="K27" s="10">
        <f>'TB raw data'!J26*'TB raw data'!$X26</f>
        <v>0.49552221553189651</v>
      </c>
      <c r="L27" s="10">
        <f>'TB raw data'!K26*'TB raw data'!$X26</f>
        <v>0.60131828150510935</v>
      </c>
      <c r="M27" s="10">
        <f>'TB raw data'!L26*'TB raw data'!$X26</f>
        <v>7.5952838281991009E-2</v>
      </c>
      <c r="N27" s="10">
        <f>'TB raw data'!M26*'TB raw data'!$X26</f>
        <v>0.40470609342093217</v>
      </c>
      <c r="O27" s="10">
        <f>'TB raw data'!N26*'TB raw data'!$X26</f>
        <v>4.0453603444695965</v>
      </c>
      <c r="P27" s="10">
        <f>'TB raw data'!O26*'TB raw data'!$X26</f>
        <v>119.92880747255565</v>
      </c>
      <c r="Q27" s="10">
        <f>'TB raw data'!P26*'TB raw data'!$X26</f>
        <v>1.7354316778929628</v>
      </c>
      <c r="R27" s="10">
        <f>'TB raw data'!Q26*'TB raw data'!$X26</f>
        <v>1.8019737872218502</v>
      </c>
      <c r="S27" s="10">
        <f>'TB raw data'!R26*'TB raw data'!$X26</f>
        <v>0.71170261633948662</v>
      </c>
      <c r="T27" s="10">
        <f>'TB raw data'!S26*'TB raw data'!$X26</f>
        <v>0.32516607290467908</v>
      </c>
      <c r="U27" s="10">
        <f>'TB raw data'!T26*'TB raw data'!$X26</f>
        <v>7.1414584435102606</v>
      </c>
      <c r="V27" s="10">
        <f>'TB raw data'!U26*'TB raw data'!$X26</f>
        <v>6.4975120735181177E-2</v>
      </c>
      <c r="W27" s="10">
        <f>'TB raw data'!V26*'TB raw data'!$X26</f>
        <v>2.9220607563268362E-2</v>
      </c>
    </row>
    <row r="28" spans="1:23" x14ac:dyDescent="0.3">
      <c r="A28" s="17"/>
      <c r="B28" s="8" t="s">
        <v>66</v>
      </c>
      <c r="C28" s="18">
        <v>100</v>
      </c>
      <c r="D28" s="10">
        <f>'TB raw data'!C27*'TB raw data'!$X27</f>
        <v>1.5474107056740025</v>
      </c>
      <c r="E28" s="10">
        <f>'TB raw data'!D27*'TB raw data'!$X27</f>
        <v>1.4758879792649928</v>
      </c>
      <c r="F28" s="10">
        <f>'TB raw data'!E27*'TB raw data'!$X27</f>
        <v>2.4951619066291619</v>
      </c>
      <c r="G28" s="10">
        <f>'TB raw data'!F27*'TB raw data'!$X27</f>
        <v>0.53274562202356046</v>
      </c>
      <c r="H28" s="10">
        <f>'TB raw data'!G27*'TB raw data'!$X27</f>
        <v>0.42629655144256751</v>
      </c>
      <c r="I28" s="10">
        <f>'TB raw data'!H27*'TB raw data'!$X27</f>
        <v>5.0496979255708063E-2</v>
      </c>
      <c r="J28" s="10">
        <f>'TB raw data'!I27*'TB raw data'!$X27</f>
        <v>0.59537174731794151</v>
      </c>
      <c r="K28" s="10">
        <f>'TB raw data'!J27*'TB raw data'!$X27</f>
        <v>0.46479023386011975</v>
      </c>
      <c r="L28" s="10">
        <f>'TB raw data'!K27*'TB raw data'!$X27</f>
        <v>0.55089051248624554</v>
      </c>
      <c r="M28" s="10">
        <f>'TB raw data'!L27*'TB raw data'!$X27</f>
        <v>7.9877124247877324E-2</v>
      </c>
      <c r="N28" s="10">
        <f>'TB raw data'!M27*'TB raw data'!$X27</f>
        <v>0.3560197352247586</v>
      </c>
      <c r="O28" s="10">
        <f>'TB raw data'!N27*'TB raw data'!$X27</f>
        <v>3.8257992835659653</v>
      </c>
      <c r="P28" s="10">
        <f>'TB raw data'!O27*'TB raw data'!$X27</f>
        <v>108.49983865221841</v>
      </c>
      <c r="Q28" s="10">
        <f>'TB raw data'!P27*'TB raw data'!$X27</f>
        <v>1.3228912374604913</v>
      </c>
      <c r="R28" s="10">
        <f>'TB raw data'!Q27*'TB raw data'!$X27</f>
        <v>2.213109686906829</v>
      </c>
      <c r="S28" s="10">
        <f>'TB raw data'!R27*'TB raw data'!$X27</f>
        <v>0.69187271896210023</v>
      </c>
      <c r="T28" s="10">
        <f>'TB raw data'!S27*'TB raw data'!$X27</f>
        <v>0.29095371961413186</v>
      </c>
      <c r="U28" s="10">
        <f>'TB raw data'!T27*'TB raw data'!$X27</f>
        <v>6.6734801153155905</v>
      </c>
      <c r="V28" s="10">
        <f>'TB raw data'!U27*'TB raw data'!$X27</f>
        <v>5.9987060515351319E-2</v>
      </c>
      <c r="W28" s="10">
        <f>'TB raw data'!V27*'TB raw data'!$X27</f>
        <v>2.7461930667954264E-2</v>
      </c>
    </row>
    <row r="29" spans="1:23" x14ac:dyDescent="0.3">
      <c r="A29" s="17"/>
      <c r="B29" s="8" t="s">
        <v>67</v>
      </c>
      <c r="C29" s="18">
        <v>110</v>
      </c>
      <c r="D29" s="10">
        <f>'TB raw data'!C28*'TB raw data'!$X28</f>
        <v>1.5256662370922713</v>
      </c>
      <c r="E29" s="10">
        <f>'TB raw data'!D28*'TB raw data'!$X28</f>
        <v>1.6335332604125961</v>
      </c>
      <c r="F29" s="10">
        <f>'TB raw data'!E28*'TB raw data'!$X28</f>
        <v>2.5422970391963671</v>
      </c>
      <c r="G29" s="10">
        <f>'TB raw data'!F28*'TB raw data'!$X28</f>
        <v>0.54567475303690383</v>
      </c>
      <c r="H29" s="10">
        <f>'TB raw data'!G28*'TB raw data'!$X28</f>
        <v>0.44284259263628667</v>
      </c>
      <c r="I29" s="10">
        <f>'TB raw data'!H28*'TB raw data'!$X28</f>
        <v>4.6384767476582212E-2</v>
      </c>
      <c r="J29" s="10">
        <f>'TB raw data'!I28*'TB raw data'!$X28</f>
        <v>0.681314395638423</v>
      </c>
      <c r="K29" s="10">
        <f>'TB raw data'!J28*'TB raw data'!$X28</f>
        <v>0.51091836004364499</v>
      </c>
      <c r="L29" s="10">
        <f>'TB raw data'!K28*'TB raw data'!$X28</f>
        <v>0.59081959713609233</v>
      </c>
      <c r="M29" s="10">
        <f>'TB raw data'!L28*'TB raw data'!$X28</f>
        <v>7.8437779525282206E-2</v>
      </c>
      <c r="N29" s="10">
        <f>'TB raw data'!M28*'TB raw data'!$X28</f>
        <v>0.38088271760223819</v>
      </c>
      <c r="O29" s="10">
        <f>'TB raw data'!N28*'TB raw data'!$X28</f>
        <v>4.5903944471274647</v>
      </c>
      <c r="P29" s="10">
        <f>'TB raw data'!O28*'TB raw data'!$X28</f>
        <v>126.82520424764247</v>
      </c>
      <c r="Q29" s="10">
        <f>'TB raw data'!P28*'TB raw data'!$X28</f>
        <v>1.7797917676162001</v>
      </c>
      <c r="R29" s="10">
        <f>'TB raw data'!Q28*'TB raw data'!$X28</f>
        <v>2.1067967338271303</v>
      </c>
      <c r="S29" s="10">
        <f>'TB raw data'!R28*'TB raw data'!$X28</f>
        <v>0.7333393665347373</v>
      </c>
      <c r="T29" s="10">
        <f>'TB raw data'!S28*'TB raw data'!$X28</f>
        <v>0.30771203522345697</v>
      </c>
      <c r="U29" s="10">
        <f>'TB raw data'!T28*'TB raw data'!$X28</f>
        <v>6.9046056582595803</v>
      </c>
      <c r="V29" s="10">
        <f>'TB raw data'!U28*'TB raw data'!$X28</f>
        <v>6.2417958458609479E-2</v>
      </c>
      <c r="W29" s="10">
        <f>'TB raw data'!V28*'TB raw data'!$X28</f>
        <v>3.0484113918539099E-2</v>
      </c>
    </row>
    <row r="30" spans="1:23" x14ac:dyDescent="0.3">
      <c r="A30" s="17"/>
      <c r="B30" s="8" t="s">
        <v>68</v>
      </c>
      <c r="C30" s="18">
        <v>120</v>
      </c>
      <c r="D30" s="10">
        <f>'TB raw data'!C29*'TB raw data'!$X29</f>
        <v>1.5113159156029503</v>
      </c>
      <c r="E30" s="10">
        <f>'TB raw data'!D29*'TB raw data'!$X29</f>
        <v>1.7315514620321566</v>
      </c>
      <c r="F30" s="10">
        <f>'TB raw data'!E29*'TB raw data'!$X29</f>
        <v>2.6647967895562559</v>
      </c>
      <c r="G30" s="10">
        <f>'TB raw data'!F29*'TB raw data'!$X29</f>
        <v>0.61288363713138772</v>
      </c>
      <c r="H30" s="10">
        <f>'TB raw data'!G29*'TB raw data'!$X29</f>
        <v>0.47980725562010013</v>
      </c>
      <c r="I30" s="10">
        <f>'TB raw data'!H29*'TB raw data'!$X29</f>
        <v>3.7880088727054978E-2</v>
      </c>
      <c r="J30" s="10">
        <f>'TB raw data'!I29*'TB raw data'!$X29</f>
        <v>0.73514517997697526</v>
      </c>
      <c r="K30" s="10">
        <f>'TB raw data'!J29*'TB raw data'!$X29</f>
        <v>0.53784390162837026</v>
      </c>
      <c r="L30" s="10">
        <f>'TB raw data'!K29*'TB raw data'!$X29</f>
        <v>0.59169640730744599</v>
      </c>
      <c r="M30" s="10">
        <f>'TB raw data'!L29*'TB raw data'!$X29</f>
        <v>8.0008599567663777E-2</v>
      </c>
      <c r="N30" s="10">
        <f>'TB raw data'!M29*'TB raw data'!$X29</f>
        <v>0.42642207873443488</v>
      </c>
      <c r="O30" s="10">
        <f>'TB raw data'!N29*'TB raw data'!$X29</f>
        <v>4.9301240094676837</v>
      </c>
      <c r="P30" s="10">
        <f>'TB raw data'!O29*'TB raw data'!$X29</f>
        <v>133.5861442741716</v>
      </c>
      <c r="Q30" s="10">
        <f>'TB raw data'!P29*'TB raw data'!$X29</f>
        <v>1.9432633335695009</v>
      </c>
      <c r="R30" s="10">
        <f>'TB raw data'!Q29*'TB raw data'!$X29</f>
        <v>2.0455391672261509</v>
      </c>
      <c r="S30" s="10">
        <f>'TB raw data'!R29*'TB raw data'!$X29</f>
        <v>0.71983451991531067</v>
      </c>
      <c r="T30" s="10">
        <f>'TB raw data'!S29*'TB raw data'!$X29</f>
        <v>0.31467147523768346</v>
      </c>
      <c r="U30" s="10">
        <f>'TB raw data'!T29*'TB raw data'!$X29</f>
        <v>7.3895488681931418</v>
      </c>
      <c r="V30" s="10">
        <f>'TB raw data'!U29*'TB raw data'!$X29</f>
        <v>7.0996119140459502E-2</v>
      </c>
      <c r="W30" s="10">
        <f>'TB raw data'!V29*'TB raw data'!$X29</f>
        <v>3.1144227992125354E-2</v>
      </c>
    </row>
    <row r="31" spans="1:23" x14ac:dyDescent="0.3">
      <c r="A31" s="17"/>
      <c r="B31" s="8" t="s">
        <v>69</v>
      </c>
      <c r="C31" s="18">
        <v>135</v>
      </c>
      <c r="D31" s="10">
        <f>'TB raw data'!C30*'TB raw data'!$X30</f>
        <v>1.1644183802626737</v>
      </c>
      <c r="E31" s="10">
        <f>'TB raw data'!D30*'TB raw data'!$X30</f>
        <v>1.5426624797504493</v>
      </c>
      <c r="F31" s="10">
        <f>'TB raw data'!E30*'TB raw data'!$X30</f>
        <v>2.4395938107000581</v>
      </c>
      <c r="G31" s="10">
        <f>'TB raw data'!F30*'TB raw data'!$X30</f>
        <v>0.5439648999950808</v>
      </c>
      <c r="H31" s="10">
        <f>'TB raw data'!G30*'TB raw data'!$X30</f>
        <v>0.40417544534495697</v>
      </c>
      <c r="I31" s="10">
        <f>'TB raw data'!H30*'TB raw data'!$X30</f>
        <v>3.7696308801321486E-2</v>
      </c>
      <c r="J31" s="10">
        <f>'TB raw data'!I30*'TB raw data'!$X30</f>
        <v>0.69038907546689687</v>
      </c>
      <c r="K31" s="10">
        <f>'TB raw data'!J30*'TB raw data'!$X30</f>
        <v>0.5162538708307427</v>
      </c>
      <c r="L31" s="10">
        <f>'TB raw data'!K30*'TB raw data'!$X30</f>
        <v>0.53816145910600688</v>
      </c>
      <c r="M31" s="10">
        <f>'TB raw data'!L30*'TB raw data'!$X30</f>
        <v>8.004454939677251E-2</v>
      </c>
      <c r="N31" s="10">
        <f>'TB raw data'!M30*'TB raw data'!$X30</f>
        <v>0.37476468948131003</v>
      </c>
      <c r="O31" s="10">
        <f>'TB raw data'!N30*'TB raw data'!$X30</f>
        <v>5.0832847607568183</v>
      </c>
      <c r="P31" s="10">
        <f>'TB raw data'!O30*'TB raw data'!$X30</f>
        <v>125.41007829817634</v>
      </c>
      <c r="Q31" s="10">
        <f>'TB raw data'!P30*'TB raw data'!$X30</f>
        <v>1.4197099313356172</v>
      </c>
      <c r="R31" s="10">
        <f>'TB raw data'!Q30*'TB raw data'!$X30</f>
        <v>2.1080986888972246</v>
      </c>
      <c r="S31" s="10">
        <f>'TB raw data'!R30*'TB raw data'!$X30</f>
        <v>0.67227628231359715</v>
      </c>
      <c r="T31" s="10">
        <f>'TB raw data'!S30*'TB raw data'!$X30</f>
        <v>0.27959212725174803</v>
      </c>
      <c r="U31" s="10">
        <f>'TB raw data'!T30*'TB raw data'!$X30</f>
        <v>6.2257971525365523</v>
      </c>
      <c r="V31" s="10">
        <f>'TB raw data'!U30*'TB raw data'!$X30</f>
        <v>6.6424289851406082E-2</v>
      </c>
      <c r="W31" s="10">
        <f>'TB raw data'!V30*'TB raw data'!$X30</f>
        <v>3.536250393619525E-2</v>
      </c>
    </row>
    <row r="32" spans="1:23" x14ac:dyDescent="0.3">
      <c r="A32" s="17"/>
      <c r="B32" s="8" t="s">
        <v>70</v>
      </c>
      <c r="C32" s="18">
        <v>150</v>
      </c>
      <c r="D32" s="10">
        <f>'TB raw data'!C31*'TB raw data'!$X31</f>
        <v>1.0171840654754853</v>
      </c>
      <c r="E32" s="10">
        <f>'TB raw data'!D31*'TB raw data'!$X31</f>
        <v>1.6962967722525666</v>
      </c>
      <c r="F32" s="10">
        <f>'TB raw data'!E31*'TB raw data'!$X31</f>
        <v>2.739954266269244</v>
      </c>
      <c r="G32" s="10">
        <f>'TB raw data'!F31*'TB raw data'!$X31</f>
        <v>0.51797804082172483</v>
      </c>
      <c r="H32" s="10">
        <f>'TB raw data'!G31*'TB raw data'!$X31</f>
        <v>0.36863505459835699</v>
      </c>
      <c r="I32" s="10">
        <f>'TB raw data'!H31*'TB raw data'!$X31</f>
        <v>4.1192536816827649E-2</v>
      </c>
      <c r="J32" s="10">
        <f>'TB raw data'!I31*'TB raw data'!$X31</f>
        <v>0.66730516079218083</v>
      </c>
      <c r="K32" s="10">
        <f>'TB raw data'!J31*'TB raw data'!$X31</f>
        <v>0.52246080838299247</v>
      </c>
      <c r="L32" s="10">
        <f>'TB raw data'!K31*'TB raw data'!$X31</f>
        <v>0.54739641248403847</v>
      </c>
      <c r="M32" s="10">
        <f>'TB raw data'!L31*'TB raw data'!$X31</f>
        <v>8.6254714671067378E-2</v>
      </c>
      <c r="N32" s="10">
        <f>'TB raw data'!M31*'TB raw data'!$X31</f>
        <v>0.37735383856467947</v>
      </c>
      <c r="O32" s="10">
        <f>'TB raw data'!N31*'TB raw data'!$X31</f>
        <v>5.6215696741424939</v>
      </c>
      <c r="P32" s="10">
        <f>'TB raw data'!O31*'TB raw data'!$X31</f>
        <v>127.50484767774736</v>
      </c>
      <c r="Q32" s="10">
        <f>'TB raw data'!P31*'TB raw data'!$X31</f>
        <v>2.0244513625126648</v>
      </c>
      <c r="R32" s="10">
        <f>'TB raw data'!Q31*'TB raw data'!$X31</f>
        <v>2.0166596964160366</v>
      </c>
      <c r="S32" s="10">
        <f>'TB raw data'!R31*'TB raw data'!$X31</f>
        <v>0.69733591171016773</v>
      </c>
      <c r="T32" s="10">
        <f>'TB raw data'!S31*'TB raw data'!$X31</f>
        <v>0.27496525556677698</v>
      </c>
      <c r="U32" s="10">
        <f>'TB raw data'!T31*'TB raw data'!$X31</f>
        <v>5.2186290124576207</v>
      </c>
      <c r="V32" s="10">
        <f>'TB raw data'!U31*'TB raw data'!$X31</f>
        <v>7.672569536927204E-2</v>
      </c>
      <c r="W32" s="10">
        <f>'TB raw data'!V31*'TB raw data'!$X31</f>
        <v>3.6672965262413537E-2</v>
      </c>
    </row>
    <row r="33" spans="1:23" x14ac:dyDescent="0.3">
      <c r="A33" s="17"/>
      <c r="B33" s="8" t="s">
        <v>71</v>
      </c>
      <c r="C33" s="18">
        <v>185</v>
      </c>
      <c r="D33" s="10">
        <f>'TB raw data'!C32*'TB raw data'!$X32</f>
        <v>0.97451653155899454</v>
      </c>
      <c r="E33" s="10">
        <f>'TB raw data'!D32*'TB raw data'!$X32</f>
        <v>1.8619802608460199</v>
      </c>
      <c r="F33" s="10">
        <f>'TB raw data'!E32*'TB raw data'!$X32</f>
        <v>2.7181285548323091</v>
      </c>
      <c r="G33" s="10">
        <f>'TB raw data'!F32*'TB raw data'!$X32</f>
        <v>0.43997115887611021</v>
      </c>
      <c r="H33" s="10">
        <f>'TB raw data'!G32*'TB raw data'!$X32</f>
        <v>0.32579676152163745</v>
      </c>
      <c r="I33" s="10">
        <f>'TB raw data'!H32*'TB raw data'!$X32</f>
        <v>7.5259896190248032E-2</v>
      </c>
      <c r="J33" s="10">
        <f>'TB raw data'!I32*'TB raw data'!$X32</f>
        <v>0.63388924394772361</v>
      </c>
      <c r="K33" s="10">
        <f>'TB raw data'!J32*'TB raw data'!$X32</f>
        <v>0.48556872656107825</v>
      </c>
      <c r="L33" s="10">
        <f>'TB raw data'!K32*'TB raw data'!$X32</f>
        <v>0.66897491764838823</v>
      </c>
      <c r="M33" s="10">
        <f>'TB raw data'!L32*'TB raw data'!$X32</f>
        <v>9.400002391473572E-2</v>
      </c>
      <c r="N33" s="10">
        <f>'TB raw data'!M32*'TB raw data'!$X32</f>
        <v>0.33744059600102838</v>
      </c>
      <c r="O33" s="10">
        <f>'TB raw data'!N32*'TB raw data'!$X32</f>
        <v>6.2181422267550328</v>
      </c>
      <c r="P33" s="10">
        <f>'TB raw data'!O32*'TB raw data'!$X32</f>
        <v>132.45286845947626</v>
      </c>
      <c r="Q33" s="10">
        <f>'TB raw data'!P32*'TB raw data'!$X32</f>
        <v>2.4003552501521139</v>
      </c>
      <c r="R33" s="10">
        <f>'TB raw data'!Q32*'TB raw data'!$X32</f>
        <v>2.0800077326766004</v>
      </c>
      <c r="S33" s="10">
        <f>'TB raw data'!R32*'TB raw data'!$X32</f>
        <v>0.74288910244207174</v>
      </c>
      <c r="T33" s="10">
        <f>'TB raw data'!S32*'TB raw data'!$X32</f>
        <v>0.22831321572936897</v>
      </c>
      <c r="U33" s="10">
        <f>'TB raw data'!T32*'TB raw data'!$X32</f>
        <v>4.4575646588573301</v>
      </c>
      <c r="V33" s="10">
        <f>'TB raw data'!U32*'TB raw data'!$X32</f>
        <v>9.10117521388773E-2</v>
      </c>
      <c r="W33" s="10">
        <f>'TB raw data'!V32*'TB raw data'!$X32</f>
        <v>3.7153257699527389E-2</v>
      </c>
    </row>
    <row r="34" spans="1:23" x14ac:dyDescent="0.3">
      <c r="A34" s="17"/>
      <c r="B34" s="8" t="s">
        <v>72</v>
      </c>
      <c r="C34" s="18">
        <v>220</v>
      </c>
      <c r="D34" s="10">
        <f>'TB raw data'!C33*'TB raw data'!$X33</f>
        <v>0.86264731685578744</v>
      </c>
      <c r="E34" s="10">
        <f>'TB raw data'!D33*'TB raw data'!$X33</f>
        <v>1.3419426629379203</v>
      </c>
      <c r="F34" s="10">
        <f>'TB raw data'!E33*'TB raw data'!$X33</f>
        <v>2.6013991668632608</v>
      </c>
      <c r="G34" s="10">
        <f>'TB raw data'!F33*'TB raw data'!$X33</f>
        <v>0.38449127039811942</v>
      </c>
      <c r="H34" s="10">
        <f>'TB raw data'!G33*'TB raw data'!$X33</f>
        <v>0.22734379069050414</v>
      </c>
      <c r="I34" s="10">
        <f>'TB raw data'!H33*'TB raw data'!$X33</f>
        <v>0.11344633803922377</v>
      </c>
      <c r="J34" s="10">
        <f>'TB raw data'!I33*'TB raw data'!$X33</f>
        <v>0.48970401313546402</v>
      </c>
      <c r="K34" s="10">
        <f>'TB raw data'!J33*'TB raw data'!$X33</f>
        <v>0.38286873136206517</v>
      </c>
      <c r="L34" s="10">
        <f>'TB raw data'!K33*'TB raw data'!$X33</f>
        <v>0.61471739356897004</v>
      </c>
      <c r="M34" s="10">
        <f>'TB raw data'!L33*'TB raw data'!$X33</f>
        <v>8.1527075590297926E-2</v>
      </c>
      <c r="N34" s="10">
        <f>'TB raw data'!M33*'TB raw data'!$X33</f>
        <v>0.28413073311148235</v>
      </c>
      <c r="O34" s="10">
        <f>'TB raw data'!N33*'TB raw data'!$X33</f>
        <v>6.2780614346031385</v>
      </c>
      <c r="P34" s="10">
        <f>'TB raw data'!O33*'TB raw data'!$X33</f>
        <v>110.91840624206293</v>
      </c>
      <c r="Q34" s="10">
        <f>'TB raw data'!P33*'TB raw data'!$X33</f>
        <v>0.99226707111460999</v>
      </c>
      <c r="R34" s="10">
        <f>'TB raw data'!Q33*'TB raw data'!$X33</f>
        <v>2.562440081358329</v>
      </c>
      <c r="S34" s="10">
        <f>'TB raw data'!R33*'TB raw data'!$X33</f>
        <v>0.75714142273787821</v>
      </c>
      <c r="T34" s="10">
        <f>'TB raw data'!S33*'TB raw data'!$X33</f>
        <v>0.18754341476658376</v>
      </c>
      <c r="U34" s="10">
        <f>'TB raw data'!T33*'TB raw data'!$X33</f>
        <v>3.2071789822892462</v>
      </c>
      <c r="V34" s="10">
        <f>'TB raw data'!U33*'TB raw data'!$X33</f>
        <v>8.8149496811494116E-2</v>
      </c>
      <c r="W34" s="10">
        <f>'TB raw data'!V33*'TB raw data'!$X33</f>
        <v>3.3756145559909356E-2</v>
      </c>
    </row>
    <row r="35" spans="1:23" x14ac:dyDescent="0.3">
      <c r="A35" s="17"/>
      <c r="B35" s="8" t="s">
        <v>73</v>
      </c>
      <c r="C35" s="18">
        <v>260</v>
      </c>
      <c r="D35" s="10">
        <f>'TB raw data'!C34*'TB raw data'!$X34</f>
        <v>0.94217764707176999</v>
      </c>
      <c r="E35" s="10">
        <f>'TB raw data'!D34*'TB raw data'!$X34</f>
        <v>1.4660286334393686</v>
      </c>
      <c r="F35" s="10">
        <f>'TB raw data'!E34*'TB raw data'!$X34</f>
        <v>2.3366329481487127</v>
      </c>
      <c r="G35" s="10">
        <f>'TB raw data'!F34*'TB raw data'!$X34</f>
        <v>0.39619869140281705</v>
      </c>
      <c r="H35" s="10">
        <f>'TB raw data'!G34*'TB raw data'!$X34</f>
        <v>0.18106959590198357</v>
      </c>
      <c r="I35" s="10">
        <f>'TB raw data'!H34*'TB raw data'!$X34</f>
        <v>0.1448310779347701</v>
      </c>
      <c r="J35" s="10">
        <f>'TB raw data'!I34*'TB raw data'!$X34</f>
        <v>0.46698630870728575</v>
      </c>
      <c r="K35" s="10">
        <f>'TB raw data'!J34*'TB raw data'!$X34</f>
        <v>0.43596270914895213</v>
      </c>
      <c r="L35" s="10">
        <f>'TB raw data'!K34*'TB raw data'!$X34</f>
        <v>0.70047776832098019</v>
      </c>
      <c r="M35" s="10">
        <f>'TB raw data'!L34*'TB raw data'!$X34</f>
        <v>6.4972789489379915E-2</v>
      </c>
      <c r="N35" s="10">
        <f>'TB raw data'!M34*'TB raw data'!$X34</f>
        <v>0.32133104679764274</v>
      </c>
      <c r="O35" s="10">
        <f>'TB raw data'!N34*'TB raw data'!$X34</f>
        <v>6.5705408439293951</v>
      </c>
      <c r="P35" s="10">
        <f>'TB raw data'!O34*'TB raw data'!$X34</f>
        <v>115.08928902916962</v>
      </c>
      <c r="Q35" s="10">
        <f>'TB raw data'!P34*'TB raw data'!$X34</f>
        <v>1.2399928124677451</v>
      </c>
      <c r="R35" s="10">
        <f>'TB raw data'!Q34*'TB raw data'!$X34</f>
        <v>1.871083564720454</v>
      </c>
      <c r="S35" s="10">
        <f>'TB raw data'!R34*'TB raw data'!$X34</f>
        <v>0.87560449624874792</v>
      </c>
      <c r="T35" s="10">
        <f>'TB raw data'!S34*'TB raw data'!$X34</f>
        <v>0.17393576731244784</v>
      </c>
      <c r="U35" s="10">
        <f>'TB raw data'!T34*'TB raw data'!$X34</f>
        <v>2.964685441885909</v>
      </c>
      <c r="V35" s="10">
        <f>'TB raw data'!U34*'TB raw data'!$X34</f>
        <v>9.993733759173605E-2</v>
      </c>
      <c r="W35" s="10">
        <f>'TB raw data'!V34*'TB raw data'!$X34</f>
        <v>3.2993622856839211E-2</v>
      </c>
    </row>
    <row r="36" spans="1:23" x14ac:dyDescent="0.3">
      <c r="A36" s="17"/>
      <c r="B36" s="8" t="s">
        <v>74</v>
      </c>
      <c r="C36" s="18">
        <v>300</v>
      </c>
      <c r="D36" s="10">
        <f>'TB raw data'!C35*'TB raw data'!$X35</f>
        <v>0.88874906671610077</v>
      </c>
      <c r="E36" s="10">
        <f>'TB raw data'!D35*'TB raw data'!$X35</f>
        <v>1.6057701874124701</v>
      </c>
      <c r="F36" s="10">
        <f>'TB raw data'!E35*'TB raw data'!$X35</f>
        <v>2.2619226635688796</v>
      </c>
      <c r="G36" s="10">
        <f>'TB raw data'!F35*'TB raw data'!$X35</f>
        <v>0.33835057888952375</v>
      </c>
      <c r="H36" s="10">
        <f>'TB raw data'!G35*'TB raw data'!$X35</f>
        <v>0.14957810869418145</v>
      </c>
      <c r="I36" s="10">
        <f>'TB raw data'!H35*'TB raw data'!$X35</f>
        <v>0.15100512691912935</v>
      </c>
      <c r="J36" s="10">
        <f>'TB raw data'!I35*'TB raw data'!$X35</f>
        <v>0.4078966623731492</v>
      </c>
      <c r="K36" s="10">
        <f>'TB raw data'!J35*'TB raw data'!$X35</f>
        <v>0.39917755522240778</v>
      </c>
      <c r="L36" s="10">
        <f>'TB raw data'!K35*'TB raw data'!$X35</f>
        <v>0.67158194868257703</v>
      </c>
      <c r="M36" s="10">
        <f>'TB raw data'!L35*'TB raw data'!$X35</f>
        <v>7.6033719208280434E-2</v>
      </c>
      <c r="N36" s="10">
        <f>'TB raw data'!M35*'TB raw data'!$X35</f>
        <v>0.31551861893961564</v>
      </c>
      <c r="O36" s="10">
        <f>'TB raw data'!N35*'TB raw data'!$X35</f>
        <v>6.4229093670833208</v>
      </c>
      <c r="P36" s="10">
        <f>'TB raw data'!O35*'TB raw data'!$X35</f>
        <v>114.28468358669832</v>
      </c>
      <c r="Q36" s="10">
        <f>'TB raw data'!P35*'TB raw data'!$X35</f>
        <v>1.7284218922925181</v>
      </c>
      <c r="R36" s="10">
        <f>'TB raw data'!Q35*'TB raw data'!$X35</f>
        <v>1.6484814788839648</v>
      </c>
      <c r="S36" s="10">
        <f>'TB raw data'!R35*'TB raw data'!$X35</f>
        <v>0.80524351420351059</v>
      </c>
      <c r="T36" s="10">
        <f>'TB raw data'!S35*'TB raw data'!$X35</f>
        <v>0.15077405622395257</v>
      </c>
      <c r="U36" s="10">
        <f>'TB raw data'!T35*'TB raw data'!$X35</f>
        <v>2.867284861171929</v>
      </c>
      <c r="V36" s="10">
        <f>'TB raw data'!U35*'TB raw data'!$X35</f>
        <v>0.12281552366173665</v>
      </c>
      <c r="W36" s="10">
        <f>'TB raw data'!V35*'TB raw data'!$X35</f>
        <v>3.2794042777805912E-2</v>
      </c>
    </row>
    <row r="37" spans="1:23" x14ac:dyDescent="0.3">
      <c r="A37" s="17"/>
      <c r="B37" s="8" t="s">
        <v>75</v>
      </c>
      <c r="C37" s="18">
        <v>330</v>
      </c>
      <c r="D37" s="10">
        <f>'TB raw data'!C36*'TB raw data'!$X36</f>
        <v>0.85487734399095727</v>
      </c>
      <c r="E37" s="10">
        <f>'TB raw data'!D36*'TB raw data'!$X36</f>
        <v>1.5770910305842969</v>
      </c>
      <c r="F37" s="10">
        <f>'TB raw data'!E36*'TB raw data'!$X36</f>
        <v>2.2292682307210421</v>
      </c>
      <c r="G37" s="10">
        <f>'TB raw data'!F36*'TB raw data'!$X36</f>
        <v>0.31312875785709993</v>
      </c>
      <c r="H37" s="10">
        <f>'TB raw data'!G36*'TB raw data'!$X36</f>
        <v>0.14426449957929138</v>
      </c>
      <c r="I37" s="10">
        <f>'TB raw data'!H36*'TB raw data'!$X36</f>
        <v>0.15980571894208803</v>
      </c>
      <c r="J37" s="10">
        <f>'TB raw data'!I36*'TB raw data'!$X36</f>
        <v>0.38682202577023156</v>
      </c>
      <c r="K37" s="10">
        <f>'TB raw data'!J36*'TB raw data'!$X36</f>
        <v>0.43122731696298455</v>
      </c>
      <c r="L37" s="10">
        <f>'TB raw data'!K36*'TB raw data'!$X36</f>
        <v>0.66245885156804185</v>
      </c>
      <c r="M37" s="10">
        <f>'TB raw data'!L36*'TB raw data'!$X36</f>
        <v>6.9370952007338157E-2</v>
      </c>
      <c r="N37" s="10">
        <f>'TB raw data'!M36*'TB raw data'!$X36</f>
        <v>0.29975737011371345</v>
      </c>
      <c r="O37" s="10">
        <f>'TB raw data'!N36*'TB raw data'!$X36</f>
        <v>6.2719493335934002</v>
      </c>
      <c r="P37" s="10">
        <f>'TB raw data'!O36*'TB raw data'!$X36</f>
        <v>106.26365821514617</v>
      </c>
      <c r="Q37" s="10">
        <f>'TB raw data'!P36*'TB raw data'!$X36</f>
        <v>1.3882215295536351</v>
      </c>
      <c r="R37" s="10">
        <f>'TB raw data'!Q36*'TB raw data'!$X36</f>
        <v>1.523739078192673</v>
      </c>
      <c r="S37" s="10">
        <f>'TB raw data'!R36*'TB raw data'!$X36</f>
        <v>0.84522375227164626</v>
      </c>
      <c r="T37" s="10">
        <f>'TB raw data'!S36*'TB raw data'!$X36</f>
        <v>0.14491960125172054</v>
      </c>
      <c r="U37" s="10">
        <f>'TB raw data'!T36*'TB raw data'!$X36</f>
        <v>2.6987979162439335</v>
      </c>
      <c r="V37" s="10">
        <f>'TB raw data'!U36*'TB raw data'!$X36</f>
        <v>8.6405665537805446E-2</v>
      </c>
      <c r="W37" s="10">
        <f>'TB raw data'!V36*'TB raw data'!$X36</f>
        <v>3.2436533596431068E-2</v>
      </c>
    </row>
    <row r="38" spans="1:23" x14ac:dyDescent="0.3">
      <c r="A38" s="17"/>
      <c r="B38" s="8" t="s">
        <v>76</v>
      </c>
      <c r="C38" s="18">
        <v>360</v>
      </c>
      <c r="D38" s="10">
        <f>'TB raw data'!C37*'TB raw data'!$X37</f>
        <v>0.83449566513214435</v>
      </c>
      <c r="E38" s="10">
        <f>'TB raw data'!D37*'TB raw data'!$X37</f>
        <v>1.5391669386497373</v>
      </c>
      <c r="F38" s="10">
        <f>'TB raw data'!E37*'TB raw data'!$X37</f>
        <v>2.2174908138561595</v>
      </c>
      <c r="G38" s="10">
        <f>'TB raw data'!F37*'TB raw data'!$X37</f>
        <v>0.26509196455661904</v>
      </c>
      <c r="H38" s="10">
        <f>'TB raw data'!G37*'TB raw data'!$X37</f>
        <v>0.11859066900824669</v>
      </c>
      <c r="I38" s="10">
        <f>'TB raw data'!H37*'TB raw data'!$X37</f>
        <v>0.17402994108579573</v>
      </c>
      <c r="J38" s="10">
        <f>'TB raw data'!I37*'TB raw data'!$X37</f>
        <v>0.36847655833699872</v>
      </c>
      <c r="K38" s="10">
        <f>'TB raw data'!J37*'TB raw data'!$X37</f>
        <v>0.41232330151626079</v>
      </c>
      <c r="L38" s="10">
        <f>'TB raw data'!K37*'TB raw data'!$X37</f>
        <v>0.66582845372277411</v>
      </c>
      <c r="M38" s="10">
        <f>'TB raw data'!L37*'TB raw data'!$X37</f>
        <v>6.0131485638122796E-2</v>
      </c>
      <c r="N38" s="10">
        <f>'TB raw data'!M37*'TB raw data'!$X37</f>
        <v>0.29968237985214791</v>
      </c>
      <c r="O38" s="10">
        <f>'TB raw data'!N37*'TB raw data'!$X37</f>
        <v>6.2038855445507446</v>
      </c>
      <c r="P38" s="10">
        <f>'TB raw data'!O37*'TB raw data'!$X37</f>
        <v>101.87232713322409</v>
      </c>
      <c r="Q38" s="10">
        <f>'TB raw data'!P37*'TB raw data'!$X37</f>
        <v>1.5474927987109868</v>
      </c>
      <c r="R38" s="10">
        <f>'TB raw data'!Q37*'TB raw data'!$X37</f>
        <v>1.5485695476172201</v>
      </c>
      <c r="S38" s="10">
        <f>'TB raw data'!R37*'TB raw data'!$X37</f>
        <v>0.91864466663477662</v>
      </c>
      <c r="T38" s="10">
        <f>'TB raw data'!S37*'TB raw data'!$X37</f>
        <v>0.13873413780602528</v>
      </c>
      <c r="U38" s="10">
        <f>'TB raw data'!T37*'TB raw data'!$X37</f>
        <v>2.4474190240494349</v>
      </c>
      <c r="V38" s="10">
        <f>'TB raw data'!U37*'TB raw data'!$X37</f>
        <v>6.9512519724444749E-2</v>
      </c>
      <c r="W38" s="10">
        <f>'TB raw data'!V37*'TB raw data'!$X37</f>
        <v>2.9046309341063167E-2</v>
      </c>
    </row>
    <row r="39" spans="1:23" x14ac:dyDescent="0.3">
      <c r="A39" s="17"/>
      <c r="B39" s="8" t="s">
        <v>77</v>
      </c>
      <c r="C39" s="18">
        <v>400</v>
      </c>
      <c r="D39" s="10">
        <f>'TB raw data'!C38*'TB raw data'!$X38</f>
        <v>0.69598034566271394</v>
      </c>
      <c r="E39" s="10">
        <f>'TB raw data'!D38*'TB raw data'!$X38</f>
        <v>1.2236532124324975</v>
      </c>
      <c r="F39" s="10">
        <f>'TB raw data'!E38*'TB raw data'!$X38</f>
        <v>2.0276198203636402</v>
      </c>
      <c r="G39" s="10">
        <f>'TB raw data'!F38*'TB raw data'!$X38</f>
        <v>0.23433368192387893</v>
      </c>
      <c r="H39" s="10">
        <f>'TB raw data'!G38*'TB raw data'!$X38</f>
        <v>0.11651849342466061</v>
      </c>
      <c r="I39" s="10">
        <f>'TB raw data'!H38*'TB raw data'!$X38</f>
        <v>0.17447542393126275</v>
      </c>
      <c r="J39" s="10">
        <f>'TB raw data'!I38*'TB raw data'!$X38</f>
        <v>0.27050220984773599</v>
      </c>
      <c r="K39" s="10">
        <f>'TB raw data'!J38*'TB raw data'!$X38</f>
        <v>0.32541445460170465</v>
      </c>
      <c r="L39" s="10">
        <f>'TB raw data'!K38*'TB raw data'!$X38</f>
        <v>0.52936785612085202</v>
      </c>
      <c r="M39" s="10">
        <f>'TB raw data'!L38*'TB raw data'!$X38</f>
        <v>5.1623426172727603E-2</v>
      </c>
      <c r="N39" s="10">
        <f>'TB raw data'!M38*'TB raw data'!$X38</f>
        <v>0.25340073579128664</v>
      </c>
      <c r="O39" s="10">
        <f>'TB raw data'!N38*'TB raw data'!$X38</f>
        <v>5.2726567540062508</v>
      </c>
      <c r="P39" s="10">
        <f>'TB raw data'!O38*'TB raw data'!$X38</f>
        <v>76.596349371749767</v>
      </c>
      <c r="Q39" s="10">
        <f>'TB raw data'!P38*'TB raw data'!$X38</f>
        <v>0.88005299695313188</v>
      </c>
      <c r="R39" s="10">
        <f>'TB raw data'!Q38*'TB raw data'!$X38</f>
        <v>1.3258794691106546</v>
      </c>
      <c r="S39" s="10">
        <f>'TB raw data'!R38*'TB raw data'!$X38</f>
        <v>0.82332598529129863</v>
      </c>
      <c r="T39" s="10">
        <f>'TB raw data'!S38*'TB raw data'!$X38</f>
        <v>0.1288367975054642</v>
      </c>
      <c r="U39" s="10">
        <f>'TB raw data'!T38*'TB raw data'!$X38</f>
        <v>1.8603391445107598</v>
      </c>
      <c r="V39" s="10">
        <f>'TB raw data'!U38*'TB raw data'!$X38</f>
        <v>4.5030569876214802E-2</v>
      </c>
      <c r="W39" s="10">
        <f>'TB raw data'!V38*'TB raw data'!$X38</f>
        <v>2.370706828243703E-2</v>
      </c>
    </row>
  </sheetData>
  <mergeCells count="2">
    <mergeCell ref="A2:A5"/>
    <mergeCell ref="A10:A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workbookViewId="0">
      <selection sqref="A1:XFD1048576"/>
    </sheetView>
  </sheetViews>
  <sheetFormatPr defaultRowHeight="13" x14ac:dyDescent="0.3"/>
  <cols>
    <col min="1" max="16384" width="8.7265625" style="1"/>
  </cols>
  <sheetData>
    <row r="1" spans="1:22" x14ac:dyDescent="0.3">
      <c r="A1" s="13" t="s">
        <v>115</v>
      </c>
      <c r="B1" s="13"/>
      <c r="C1" s="13"/>
      <c r="D1" s="13"/>
      <c r="E1" s="13"/>
      <c r="G1" s="1" t="s">
        <v>40</v>
      </c>
      <c r="J1" s="8" t="s">
        <v>36</v>
      </c>
      <c r="K1" s="8"/>
    </row>
    <row r="2" spans="1:22" x14ac:dyDescent="0.3">
      <c r="A2" s="8" t="s">
        <v>32</v>
      </c>
      <c r="C2" s="9"/>
      <c r="D2" s="21"/>
      <c r="E2" s="21"/>
      <c r="J2" s="8" t="s">
        <v>37</v>
      </c>
      <c r="K2" s="8"/>
    </row>
    <row r="3" spans="1:22" s="2" customFormat="1" x14ac:dyDescent="0.3">
      <c r="A3" s="22" t="s">
        <v>31</v>
      </c>
      <c r="B3" s="1" t="s">
        <v>116</v>
      </c>
      <c r="C3" s="1"/>
      <c r="E3" s="1"/>
      <c r="F3" s="1"/>
      <c r="G3" s="1"/>
      <c r="H3" s="3"/>
      <c r="I3" s="1"/>
      <c r="J3" s="1" t="s">
        <v>38</v>
      </c>
      <c r="K3" s="1">
        <v>9.3000000000000007</v>
      </c>
    </row>
    <row r="4" spans="1:22" s="2" customFormat="1" x14ac:dyDescent="0.3">
      <c r="A4" s="22"/>
      <c r="B4" s="1"/>
      <c r="C4" s="1"/>
      <c r="E4" s="1"/>
      <c r="F4" s="1"/>
      <c r="G4" s="1"/>
      <c r="H4" s="3"/>
      <c r="I4" s="1"/>
      <c r="J4" s="1" t="s">
        <v>39</v>
      </c>
      <c r="K4" s="1">
        <v>6.28</v>
      </c>
    </row>
    <row r="5" spans="1:22" s="2" customFormat="1" x14ac:dyDescent="0.3">
      <c r="A5" s="22"/>
      <c r="B5" s="1"/>
      <c r="C5" s="1"/>
      <c r="E5" s="1"/>
      <c r="F5" s="1"/>
      <c r="G5" s="1"/>
      <c r="H5" s="3"/>
      <c r="I5" s="1"/>
      <c r="J5" s="1"/>
      <c r="K5" s="1"/>
    </row>
    <row r="6" spans="1:22" ht="13.5" thickBot="1" x14ac:dyDescent="0.35">
      <c r="B6" s="4" t="s">
        <v>41</v>
      </c>
      <c r="C6" s="14" t="s">
        <v>25</v>
      </c>
      <c r="D6" s="14" t="s">
        <v>11</v>
      </c>
      <c r="E6" s="14" t="s">
        <v>12</v>
      </c>
      <c r="F6" s="14" t="s">
        <v>14</v>
      </c>
      <c r="G6" s="14" t="s">
        <v>13</v>
      </c>
      <c r="H6" s="14" t="s">
        <v>26</v>
      </c>
      <c r="I6" s="14" t="s">
        <v>15</v>
      </c>
      <c r="J6" s="14" t="s">
        <v>16</v>
      </c>
      <c r="K6" s="14" t="s">
        <v>27</v>
      </c>
      <c r="L6" s="14" t="s">
        <v>17</v>
      </c>
      <c r="M6" s="14" t="s">
        <v>18</v>
      </c>
      <c r="N6" s="14" t="s">
        <v>28</v>
      </c>
      <c r="O6" s="14" t="s">
        <v>29</v>
      </c>
      <c r="P6" s="14" t="s">
        <v>19</v>
      </c>
      <c r="Q6" s="14" t="s">
        <v>20</v>
      </c>
      <c r="R6" s="14" t="s">
        <v>21</v>
      </c>
      <c r="S6" s="14" t="s">
        <v>22</v>
      </c>
      <c r="T6" s="14" t="s">
        <v>30</v>
      </c>
      <c r="U6" s="14" t="s">
        <v>23</v>
      </c>
      <c r="V6" s="14" t="s">
        <v>24</v>
      </c>
    </row>
    <row r="7" spans="1:22" ht="15" customHeight="1" thickTop="1" x14ac:dyDescent="0.3">
      <c r="A7" s="7" t="s">
        <v>42</v>
      </c>
      <c r="B7" s="8" t="s">
        <v>81</v>
      </c>
      <c r="C7" s="1" t="s">
        <v>31</v>
      </c>
      <c r="D7" s="9">
        <v>4.8842912310235098</v>
      </c>
      <c r="E7" s="9">
        <v>0.60113588747056101</v>
      </c>
      <c r="F7" s="9">
        <v>0.20154159336567701</v>
      </c>
      <c r="G7" s="9">
        <v>0.23984977545264799</v>
      </c>
      <c r="H7" s="9">
        <v>0.79341795951134297</v>
      </c>
      <c r="I7" s="1" t="s">
        <v>31</v>
      </c>
      <c r="J7" s="9">
        <v>0.232951048827302</v>
      </c>
      <c r="K7" s="1" t="s">
        <v>31</v>
      </c>
      <c r="L7" s="9">
        <v>0.61082385025286001</v>
      </c>
      <c r="M7" s="9">
        <v>0.60216156636915397</v>
      </c>
      <c r="N7" s="9">
        <v>1.05403954280755</v>
      </c>
      <c r="O7" s="9">
        <v>8.5371629435238994</v>
      </c>
      <c r="P7" s="9">
        <v>0.44026254390229902</v>
      </c>
      <c r="Q7" s="9">
        <v>0.13710693043748201</v>
      </c>
      <c r="R7" s="9">
        <v>0.38591073573739199</v>
      </c>
      <c r="S7" s="9">
        <v>0.19185575775646799</v>
      </c>
      <c r="T7" s="1" t="s">
        <v>31</v>
      </c>
      <c r="U7" s="1" t="s">
        <v>31</v>
      </c>
      <c r="V7" s="9">
        <v>6.9777797528408403E-2</v>
      </c>
    </row>
    <row r="8" spans="1:22" x14ac:dyDescent="0.3">
      <c r="A8" s="7"/>
      <c r="B8" s="8" t="s">
        <v>82</v>
      </c>
      <c r="C8" s="1" t="s">
        <v>31</v>
      </c>
      <c r="D8" s="9">
        <v>6.0225805885573704</v>
      </c>
      <c r="E8" s="9">
        <v>0.494924282621656</v>
      </c>
      <c r="F8" s="9">
        <v>0.19169910722252101</v>
      </c>
      <c r="G8" s="9">
        <v>0.23436844235627999</v>
      </c>
      <c r="H8" s="9">
        <v>0.77728663116889496</v>
      </c>
      <c r="I8" s="1" t="s">
        <v>31</v>
      </c>
      <c r="J8" s="9">
        <v>0.153948748349412</v>
      </c>
      <c r="K8" s="1" t="s">
        <v>31</v>
      </c>
      <c r="L8" s="9">
        <v>0.61642419888623701</v>
      </c>
      <c r="M8" s="9">
        <v>0.60598122433136703</v>
      </c>
      <c r="N8" s="9">
        <v>1.0739710462191301</v>
      </c>
      <c r="O8" s="9">
        <v>7.8400903200822798</v>
      </c>
      <c r="P8" s="9">
        <v>0.44677511082190602</v>
      </c>
      <c r="Q8" s="9">
        <v>0.11829507936036</v>
      </c>
      <c r="R8" s="9">
        <v>0.35444260390937199</v>
      </c>
      <c r="S8" s="9">
        <v>0.16274524729172399</v>
      </c>
      <c r="T8" s="1" t="s">
        <v>31</v>
      </c>
      <c r="U8" s="1" t="s">
        <v>31</v>
      </c>
      <c r="V8" s="9">
        <v>8.1748790033348798E-2</v>
      </c>
    </row>
    <row r="9" spans="1:22" x14ac:dyDescent="0.3">
      <c r="A9" s="7"/>
      <c r="B9" s="8" t="s">
        <v>83</v>
      </c>
      <c r="C9" s="1" t="s">
        <v>31</v>
      </c>
      <c r="D9" s="9">
        <v>5.0334702175306196</v>
      </c>
      <c r="E9" s="9">
        <v>0.48822251752156398</v>
      </c>
      <c r="F9" s="9">
        <v>0.19423606589276299</v>
      </c>
      <c r="G9" s="9">
        <v>0.21099559079970001</v>
      </c>
      <c r="H9" s="9">
        <v>0.76487546673589801</v>
      </c>
      <c r="I9" s="1" t="s">
        <v>31</v>
      </c>
      <c r="J9" s="9">
        <v>0.169720206804231</v>
      </c>
      <c r="K9" s="1" t="s">
        <v>31</v>
      </c>
      <c r="L9" s="9">
        <v>0.60558103308408395</v>
      </c>
      <c r="M9" s="9">
        <v>0.57468459132609395</v>
      </c>
      <c r="N9" s="9">
        <v>0.98648214080334695</v>
      </c>
      <c r="O9" s="9">
        <v>5.4942976375518997</v>
      </c>
      <c r="P9" s="9">
        <v>0.40914569577314902</v>
      </c>
      <c r="Q9" s="9">
        <v>9.1921052496328107E-2</v>
      </c>
      <c r="R9" s="9">
        <v>0.36901341139729099</v>
      </c>
      <c r="S9" s="9">
        <v>0.16708626022227099</v>
      </c>
      <c r="T9" s="1" t="s">
        <v>31</v>
      </c>
      <c r="U9" s="1" t="s">
        <v>31</v>
      </c>
      <c r="V9" s="9">
        <v>8.9015035841101695E-2</v>
      </c>
    </row>
    <row r="10" spans="1:22" x14ac:dyDescent="0.3">
      <c r="A10" s="7"/>
      <c r="B10" s="8" t="s">
        <v>84</v>
      </c>
      <c r="C10" s="1" t="s">
        <v>31</v>
      </c>
      <c r="D10" s="9">
        <v>4.5364454258883704</v>
      </c>
      <c r="E10" s="9">
        <v>0.54352171248372305</v>
      </c>
      <c r="F10" s="9">
        <v>0.209305232485967</v>
      </c>
      <c r="G10" s="9">
        <v>0.22117261912295599</v>
      </c>
      <c r="H10" s="9">
        <v>0.85778705829427004</v>
      </c>
      <c r="I10" s="1" t="s">
        <v>31</v>
      </c>
      <c r="J10" s="9">
        <v>0.194257433927639</v>
      </c>
      <c r="K10" s="1" t="s">
        <v>31</v>
      </c>
      <c r="L10" s="9">
        <v>0.57976236906878298</v>
      </c>
      <c r="M10" s="9">
        <v>0.55670580712157902</v>
      </c>
      <c r="N10" s="9">
        <v>0.97723440716391097</v>
      </c>
      <c r="O10" s="9">
        <v>6.1706872537044504</v>
      </c>
      <c r="P10" s="9">
        <v>0.40214202595475601</v>
      </c>
      <c r="Q10" s="9">
        <v>9.31569613879695E-2</v>
      </c>
      <c r="R10" s="9">
        <v>0.33028120538827299</v>
      </c>
      <c r="S10" s="9">
        <v>0.16880219493873</v>
      </c>
      <c r="T10" s="1" t="s">
        <v>31</v>
      </c>
      <c r="U10" s="1" t="s">
        <v>31</v>
      </c>
      <c r="V10" s="9">
        <v>7.3953320864236505E-2</v>
      </c>
    </row>
    <row r="11" spans="1:22" x14ac:dyDescent="0.3">
      <c r="A11" s="11"/>
      <c r="B11" s="1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2" ht="14.5" customHeight="1" x14ac:dyDescent="0.3">
      <c r="A12" s="7" t="s">
        <v>47</v>
      </c>
      <c r="B12" s="8" t="s">
        <v>85</v>
      </c>
      <c r="C12" s="1" t="s">
        <v>31</v>
      </c>
      <c r="D12" s="9">
        <v>4.3918688944095301</v>
      </c>
      <c r="E12" s="9">
        <v>0.58786501132963997</v>
      </c>
      <c r="F12" s="9">
        <v>0.58299862200395103</v>
      </c>
      <c r="G12" s="9">
        <v>0.87829267772141395</v>
      </c>
      <c r="H12" s="9">
        <v>0.92770718336327196</v>
      </c>
      <c r="I12" s="1" t="s">
        <v>31</v>
      </c>
      <c r="J12" s="1" t="s">
        <v>31</v>
      </c>
      <c r="K12" s="1" t="s">
        <v>31</v>
      </c>
      <c r="L12" s="9">
        <v>0.38322350328858601</v>
      </c>
      <c r="M12" s="9">
        <v>0.71368022085239702</v>
      </c>
      <c r="N12" s="9">
        <v>1.2929010462261601</v>
      </c>
      <c r="O12" s="9">
        <v>15.037385206626899</v>
      </c>
      <c r="P12" s="9">
        <v>2.6619282569354601</v>
      </c>
      <c r="Q12" s="9">
        <v>0.14637354996229099</v>
      </c>
      <c r="R12" s="9">
        <v>0.41564554275779603</v>
      </c>
      <c r="S12" s="9">
        <v>0.89431892955026104</v>
      </c>
      <c r="T12" s="1" t="s">
        <v>31</v>
      </c>
      <c r="U12" s="1" t="s">
        <v>31</v>
      </c>
      <c r="V12" s="9">
        <v>0.102452822571762</v>
      </c>
    </row>
    <row r="13" spans="1:22" x14ac:dyDescent="0.3">
      <c r="A13" s="7"/>
      <c r="B13" s="8" t="s">
        <v>86</v>
      </c>
      <c r="C13" s="1" t="s">
        <v>31</v>
      </c>
      <c r="D13" s="9">
        <v>4.3279361716635698</v>
      </c>
      <c r="E13" s="9">
        <v>0.37172996294101701</v>
      </c>
      <c r="F13" s="9">
        <v>0.45907428421747798</v>
      </c>
      <c r="G13" s="9">
        <v>0.69723397309725599</v>
      </c>
      <c r="H13" s="9">
        <v>0.66833444439934897</v>
      </c>
      <c r="I13" s="1" t="s">
        <v>31</v>
      </c>
      <c r="J13" s="1" t="s">
        <v>31</v>
      </c>
      <c r="K13" s="1" t="s">
        <v>31</v>
      </c>
      <c r="L13" s="9">
        <v>0.35894879867680302</v>
      </c>
      <c r="M13" s="9">
        <v>0.717882074803737</v>
      </c>
      <c r="N13" s="9">
        <v>0.59544965845044995</v>
      </c>
      <c r="O13" s="9">
        <v>3.3221002822805898</v>
      </c>
      <c r="P13" s="9">
        <v>2.4031137374994098</v>
      </c>
      <c r="Q13" s="9">
        <v>0.10703285088014999</v>
      </c>
      <c r="R13" s="9">
        <v>0.35131232251377997</v>
      </c>
      <c r="S13" s="9">
        <v>0.62287246189045098</v>
      </c>
      <c r="T13" s="1" t="s">
        <v>31</v>
      </c>
      <c r="U13" s="1" t="s">
        <v>31</v>
      </c>
      <c r="V13" s="9">
        <v>6.9144028265693797E-2</v>
      </c>
    </row>
    <row r="14" spans="1:22" x14ac:dyDescent="0.3">
      <c r="A14" s="7"/>
      <c r="B14" s="8" t="s">
        <v>87</v>
      </c>
      <c r="C14" s="1" t="s">
        <v>31</v>
      </c>
      <c r="D14" s="9">
        <v>4.42991602711162</v>
      </c>
      <c r="E14" s="9">
        <v>0.55988769515565395</v>
      </c>
      <c r="F14" s="9">
        <v>0.361592612650395</v>
      </c>
      <c r="G14" s="9">
        <v>0.73440503184953099</v>
      </c>
      <c r="H14" s="9">
        <v>0.692054544184314</v>
      </c>
      <c r="I14" s="1" t="s">
        <v>31</v>
      </c>
      <c r="J14" s="1" t="s">
        <v>31</v>
      </c>
      <c r="K14" s="1" t="s">
        <v>31</v>
      </c>
      <c r="L14" s="9">
        <v>0.35501266882333998</v>
      </c>
      <c r="M14" s="9">
        <v>0.69428452385432204</v>
      </c>
      <c r="N14" s="9">
        <v>0.85211784872715501</v>
      </c>
      <c r="O14" s="9">
        <v>3.6803330115803399</v>
      </c>
      <c r="P14" s="9">
        <v>2.34231566234432</v>
      </c>
      <c r="Q14" s="9">
        <v>0.14302082895714399</v>
      </c>
      <c r="R14" s="9">
        <v>0.19288310328202299</v>
      </c>
      <c r="S14" s="9">
        <v>0.55303686440579902</v>
      </c>
      <c r="T14" s="1" t="s">
        <v>31</v>
      </c>
      <c r="U14" s="1" t="s">
        <v>31</v>
      </c>
      <c r="V14" s="9">
        <v>5.7408411054160502E-2</v>
      </c>
    </row>
    <row r="15" spans="1:22" x14ac:dyDescent="0.3">
      <c r="A15" s="7"/>
      <c r="B15" s="8" t="s">
        <v>88</v>
      </c>
      <c r="C15" s="1" t="s">
        <v>31</v>
      </c>
      <c r="D15" s="9">
        <v>4.2022021218039702</v>
      </c>
      <c r="E15" s="9">
        <v>0.38828865512480298</v>
      </c>
      <c r="F15" s="9">
        <v>0.46537607142252801</v>
      </c>
      <c r="G15" s="9">
        <v>0.80661208368108905</v>
      </c>
      <c r="H15" s="9">
        <v>0.79366504234491597</v>
      </c>
      <c r="I15" s="1" t="s">
        <v>31</v>
      </c>
      <c r="J15" s="1" t="s">
        <v>31</v>
      </c>
      <c r="K15" s="1" t="s">
        <v>31</v>
      </c>
      <c r="L15" s="9">
        <v>0.366186128280792</v>
      </c>
      <c r="M15" s="9">
        <v>0.68417454612221595</v>
      </c>
      <c r="N15" s="9">
        <v>0.977831025768228</v>
      </c>
      <c r="O15" s="9">
        <v>13.173077705312499</v>
      </c>
      <c r="P15" s="9">
        <v>2.3422132946900298</v>
      </c>
      <c r="Q15" s="9">
        <v>0.119221228945094</v>
      </c>
      <c r="R15" s="9">
        <v>0.30972970169740399</v>
      </c>
      <c r="S15" s="9">
        <v>0.56382185215529601</v>
      </c>
      <c r="T15" s="1" t="s">
        <v>31</v>
      </c>
      <c r="U15" s="1" t="s">
        <v>31</v>
      </c>
      <c r="V15" s="9">
        <v>7.0461534410077201E-2</v>
      </c>
    </row>
    <row r="16" spans="1:22" x14ac:dyDescent="0.3">
      <c r="A16" s="7"/>
      <c r="B16" s="8" t="s">
        <v>89</v>
      </c>
      <c r="C16" s="1" t="s">
        <v>31</v>
      </c>
      <c r="D16" s="9">
        <v>5.17581169279583</v>
      </c>
      <c r="E16" s="9">
        <v>0.33436743678298297</v>
      </c>
      <c r="F16" s="9">
        <v>0.51355619073538905</v>
      </c>
      <c r="G16" s="9">
        <v>0.77416000380703698</v>
      </c>
      <c r="H16" s="9">
        <v>0.59946052256957205</v>
      </c>
      <c r="I16" s="1" t="s">
        <v>31</v>
      </c>
      <c r="J16" s="1" t="s">
        <v>31</v>
      </c>
      <c r="K16" s="1" t="s">
        <v>31</v>
      </c>
      <c r="L16" s="9">
        <v>0.36353748755431498</v>
      </c>
      <c r="M16" s="9">
        <v>0.67943903655288296</v>
      </c>
      <c r="N16" s="9">
        <v>0.78487593651124399</v>
      </c>
      <c r="O16" s="9">
        <v>6.5908560261035296</v>
      </c>
      <c r="P16" s="9">
        <v>2.4522469913215401</v>
      </c>
      <c r="Q16" s="9">
        <v>0.136605250709295</v>
      </c>
      <c r="R16" s="9">
        <v>0.25653283036143198</v>
      </c>
      <c r="S16" s="9">
        <v>0.51904274183034504</v>
      </c>
      <c r="T16" s="1" t="s">
        <v>31</v>
      </c>
      <c r="U16" s="1" t="s">
        <v>31</v>
      </c>
      <c r="V16" s="9">
        <v>4.9247165302083999E-2</v>
      </c>
    </row>
    <row r="17" spans="1:22" x14ac:dyDescent="0.3">
      <c r="A17" s="7"/>
      <c r="B17" s="8" t="s">
        <v>90</v>
      </c>
      <c r="C17" s="1" t="s">
        <v>31</v>
      </c>
      <c r="D17" s="9">
        <v>6.6187054160965104</v>
      </c>
      <c r="E17" s="9">
        <v>0.42773417145301801</v>
      </c>
      <c r="F17" s="9">
        <v>0.958744779979396</v>
      </c>
      <c r="G17" s="9">
        <v>0.89822582310052301</v>
      </c>
      <c r="H17" s="9">
        <v>0.78270296069803502</v>
      </c>
      <c r="I17" s="1" t="s">
        <v>31</v>
      </c>
      <c r="J17" s="1" t="s">
        <v>31</v>
      </c>
      <c r="K17" s="1" t="s">
        <v>31</v>
      </c>
      <c r="L17" s="9">
        <v>0.38893880589157898</v>
      </c>
      <c r="M17" s="9">
        <v>0.67103707498003795</v>
      </c>
      <c r="N17" s="9">
        <v>1.2373805705704299</v>
      </c>
      <c r="O17" s="9">
        <v>7.6100517158671304</v>
      </c>
      <c r="P17" s="9">
        <v>2.35931458590494</v>
      </c>
      <c r="Q17" s="9">
        <v>0.13032852962132499</v>
      </c>
      <c r="R17" s="9">
        <v>0.33976289195211201</v>
      </c>
      <c r="S17" s="9">
        <v>0.67404032527744195</v>
      </c>
      <c r="T17" s="1" t="s">
        <v>31</v>
      </c>
      <c r="U17" s="1" t="s">
        <v>31</v>
      </c>
      <c r="V17" s="9">
        <v>5.8826834997781401E-2</v>
      </c>
    </row>
    <row r="18" spans="1:22" x14ac:dyDescent="0.3">
      <c r="A18" s="7"/>
      <c r="B18" s="8" t="s">
        <v>91</v>
      </c>
      <c r="C18" s="9">
        <v>1.40295389861455</v>
      </c>
      <c r="D18" s="9">
        <v>6.2787251299065003</v>
      </c>
      <c r="E18" s="9">
        <v>0.67167325091682495</v>
      </c>
      <c r="F18" s="9">
        <v>1.17881100374301</v>
      </c>
      <c r="G18" s="9">
        <v>1.22555822663063</v>
      </c>
      <c r="H18" s="9">
        <v>0.90370247227103995</v>
      </c>
      <c r="I18" s="1" t="s">
        <v>31</v>
      </c>
      <c r="J18" s="1" t="s">
        <v>31</v>
      </c>
      <c r="K18" s="1" t="s">
        <v>31</v>
      </c>
      <c r="L18" s="9">
        <v>0.38791214224753201</v>
      </c>
      <c r="M18" s="9">
        <v>0.71037074416109003</v>
      </c>
      <c r="N18" s="9">
        <v>1.3006247390272001</v>
      </c>
      <c r="O18" s="9">
        <v>20.902088251412199</v>
      </c>
      <c r="P18" s="9">
        <v>2.1686515357738401</v>
      </c>
      <c r="Q18" s="9">
        <v>0.131378007540606</v>
      </c>
      <c r="R18" s="9">
        <v>0.18297508663966999</v>
      </c>
      <c r="S18" s="9">
        <v>0.75330745918273501</v>
      </c>
      <c r="T18" s="1" t="s">
        <v>31</v>
      </c>
      <c r="U18" s="1" t="s">
        <v>31</v>
      </c>
      <c r="V18" s="9">
        <v>8.2107517671964905E-2</v>
      </c>
    </row>
    <row r="19" spans="1:22" x14ac:dyDescent="0.3">
      <c r="A19" s="7"/>
      <c r="B19" s="8" t="s">
        <v>92</v>
      </c>
      <c r="C19" s="9">
        <v>2.1079192255583701</v>
      </c>
      <c r="D19" s="9">
        <v>7.8204807551312703</v>
      </c>
      <c r="E19" s="9">
        <v>0.49425207486165501</v>
      </c>
      <c r="F19" s="9">
        <v>1.27225949958171</v>
      </c>
      <c r="G19" s="9">
        <v>1.1309453653058099</v>
      </c>
      <c r="H19" s="9">
        <v>0.87492163902793096</v>
      </c>
      <c r="I19" s="1" t="s">
        <v>31</v>
      </c>
      <c r="J19" s="1" t="s">
        <v>31</v>
      </c>
      <c r="K19" s="1" t="s">
        <v>31</v>
      </c>
      <c r="L19" s="9">
        <v>0.38325201777808199</v>
      </c>
      <c r="M19" s="9">
        <v>0.74370711292302605</v>
      </c>
      <c r="N19" s="9">
        <v>1.29710451923717</v>
      </c>
      <c r="O19" s="9">
        <v>11.09629310141</v>
      </c>
      <c r="P19" s="9">
        <v>2.1897606282895699</v>
      </c>
      <c r="Q19" s="9">
        <v>0.13476007587079</v>
      </c>
      <c r="R19" s="9">
        <v>0.19068313077495799</v>
      </c>
      <c r="S19" s="9">
        <v>0.80609169461915997</v>
      </c>
      <c r="T19" s="1" t="s">
        <v>31</v>
      </c>
      <c r="U19" s="1" t="s">
        <v>31</v>
      </c>
      <c r="V19" s="9">
        <v>9.6713207126229397E-2</v>
      </c>
    </row>
    <row r="20" spans="1:22" x14ac:dyDescent="0.3">
      <c r="A20" s="7"/>
      <c r="B20" s="8" t="s">
        <v>93</v>
      </c>
      <c r="C20" s="9">
        <v>2.2860059395441201</v>
      </c>
      <c r="D20" s="9">
        <v>8.8844677835739301</v>
      </c>
      <c r="E20" s="9">
        <v>0.66258373555446703</v>
      </c>
      <c r="F20" s="9">
        <v>1.21787352707761</v>
      </c>
      <c r="G20" s="9">
        <v>1.09361936285628</v>
      </c>
      <c r="H20" s="9">
        <v>0.78197258857719798</v>
      </c>
      <c r="I20" s="1" t="s">
        <v>31</v>
      </c>
      <c r="J20" s="1" t="s">
        <v>31</v>
      </c>
      <c r="K20" s="1" t="s">
        <v>31</v>
      </c>
      <c r="L20" s="9">
        <v>0.38359851819990398</v>
      </c>
      <c r="M20" s="9">
        <v>0.69287896139149696</v>
      </c>
      <c r="N20" s="9">
        <v>1.3936917804778099</v>
      </c>
      <c r="O20" s="9">
        <v>15.1142311914471</v>
      </c>
      <c r="P20" s="9">
        <v>2.1204454204679299</v>
      </c>
      <c r="Q20" s="9">
        <v>0.127354692105978</v>
      </c>
      <c r="R20" s="9">
        <v>0.22212184452533501</v>
      </c>
      <c r="S20" s="9">
        <v>0.86403776818215094</v>
      </c>
      <c r="T20" s="1" t="s">
        <v>31</v>
      </c>
      <c r="U20" s="1" t="s">
        <v>31</v>
      </c>
      <c r="V20" s="9">
        <v>0.114983690472631</v>
      </c>
    </row>
    <row r="21" spans="1:22" x14ac:dyDescent="0.3">
      <c r="A21" s="7"/>
      <c r="B21" s="8" t="s">
        <v>94</v>
      </c>
      <c r="C21" s="9">
        <v>2.7842902560998102</v>
      </c>
      <c r="D21" s="9">
        <v>10.4690021575242</v>
      </c>
      <c r="E21" s="9">
        <v>0.68953619036478297</v>
      </c>
      <c r="F21" s="9">
        <v>1.2400918995859</v>
      </c>
      <c r="G21" s="9">
        <v>1.1810349691748701</v>
      </c>
      <c r="H21" s="9">
        <v>0.880734742338245</v>
      </c>
      <c r="I21" s="1" t="s">
        <v>31</v>
      </c>
      <c r="J21" s="1" t="s">
        <v>31</v>
      </c>
      <c r="K21" s="1" t="s">
        <v>31</v>
      </c>
      <c r="L21" s="9">
        <v>0.40877480393597998</v>
      </c>
      <c r="M21" s="9">
        <v>0.67913160683930096</v>
      </c>
      <c r="N21" s="9">
        <v>1.619501745952</v>
      </c>
      <c r="O21" s="9">
        <v>26.8775832020956</v>
      </c>
      <c r="P21" s="9">
        <v>2.1665190861877499</v>
      </c>
      <c r="Q21" s="9">
        <v>0.13226097939927201</v>
      </c>
      <c r="R21" s="9">
        <v>0.16614730792046101</v>
      </c>
      <c r="S21" s="9">
        <v>0.87129423923054605</v>
      </c>
      <c r="T21" s="1" t="s">
        <v>31</v>
      </c>
      <c r="U21" s="1" t="s">
        <v>31</v>
      </c>
      <c r="V21" s="9">
        <v>0.105044431937435</v>
      </c>
    </row>
    <row r="22" spans="1:22" x14ac:dyDescent="0.3">
      <c r="A22" s="7"/>
      <c r="B22" s="8" t="s">
        <v>95</v>
      </c>
      <c r="C22" s="1" t="s">
        <v>31</v>
      </c>
      <c r="D22" s="9">
        <v>5.0250219663871896</v>
      </c>
      <c r="E22" s="9">
        <v>0.47834768803335698</v>
      </c>
      <c r="F22" s="9">
        <v>0.54688992406645198</v>
      </c>
      <c r="G22" s="9">
        <v>0.98775927631011995</v>
      </c>
      <c r="H22" s="9">
        <v>0.76989714611087801</v>
      </c>
      <c r="I22" s="1" t="s">
        <v>31</v>
      </c>
      <c r="J22" s="1" t="s">
        <v>31</v>
      </c>
      <c r="K22" s="1" t="s">
        <v>31</v>
      </c>
      <c r="L22" s="9">
        <v>0.41012756220976498</v>
      </c>
      <c r="M22" s="9">
        <v>0.70831911358563504</v>
      </c>
      <c r="N22" s="9">
        <v>0.91738948486327598</v>
      </c>
      <c r="O22" s="9">
        <v>9.9826196048618705</v>
      </c>
      <c r="P22" s="9">
        <v>2.2413691976947501</v>
      </c>
      <c r="Q22" s="9">
        <v>0.12597623202057401</v>
      </c>
      <c r="R22" s="9">
        <v>0.21253889396949399</v>
      </c>
      <c r="S22" s="9">
        <v>0.75993411776985498</v>
      </c>
      <c r="T22" s="1" t="s">
        <v>31</v>
      </c>
      <c r="U22" s="1" t="s">
        <v>31</v>
      </c>
      <c r="V22" s="9">
        <v>9.0186344545126404E-2</v>
      </c>
    </row>
    <row r="23" spans="1:22" x14ac:dyDescent="0.3">
      <c r="A23" s="7"/>
      <c r="B23" s="8" t="s">
        <v>96</v>
      </c>
      <c r="C23" s="9">
        <v>1.95498167838649</v>
      </c>
      <c r="D23" s="9">
        <v>5.1537880794779198</v>
      </c>
      <c r="E23" s="9">
        <v>0.80290167534920898</v>
      </c>
      <c r="F23" s="9">
        <v>2.3871845724180001</v>
      </c>
      <c r="G23" s="9">
        <v>1.64219228267127</v>
      </c>
      <c r="H23" s="9">
        <v>1.0817216168538799</v>
      </c>
      <c r="I23" s="1" t="s">
        <v>31</v>
      </c>
      <c r="J23" s="1" t="s">
        <v>31</v>
      </c>
      <c r="K23" s="1" t="s">
        <v>31</v>
      </c>
      <c r="L23" s="9">
        <v>0.40841770178553599</v>
      </c>
      <c r="M23" s="9">
        <v>0.81409527870210896</v>
      </c>
      <c r="N23" s="9">
        <v>1.3592309170518599</v>
      </c>
      <c r="O23" s="9">
        <v>32.206053358086599</v>
      </c>
      <c r="P23" s="9">
        <v>2.2617894964431202</v>
      </c>
      <c r="Q23" s="9">
        <v>0.137789374674262</v>
      </c>
      <c r="R23" s="9">
        <v>0.198860119229301</v>
      </c>
      <c r="S23" s="9">
        <v>0.97318368232041297</v>
      </c>
      <c r="T23" s="1" t="s">
        <v>31</v>
      </c>
      <c r="U23" s="1" t="s">
        <v>31</v>
      </c>
      <c r="V23" s="9">
        <v>0.117287035457168</v>
      </c>
    </row>
    <row r="24" spans="1:22" x14ac:dyDescent="0.3">
      <c r="A24" s="7"/>
      <c r="B24" s="8" t="s">
        <v>97</v>
      </c>
      <c r="C24" s="1" t="s">
        <v>31</v>
      </c>
      <c r="D24" s="9">
        <v>6.0381594220951298</v>
      </c>
      <c r="E24" s="9">
        <v>0.43394262337794998</v>
      </c>
      <c r="F24" s="9">
        <v>0.64951518560103405</v>
      </c>
      <c r="G24" s="9">
        <v>1.00930729874008</v>
      </c>
      <c r="H24" s="9">
        <v>0.70777964500157398</v>
      </c>
      <c r="I24" s="1" t="s">
        <v>31</v>
      </c>
      <c r="J24" s="1" t="s">
        <v>31</v>
      </c>
      <c r="K24" s="1" t="s">
        <v>31</v>
      </c>
      <c r="L24" s="9">
        <v>0.38598676968543899</v>
      </c>
      <c r="M24" s="9">
        <v>0.68863237810396105</v>
      </c>
      <c r="N24" s="9">
        <v>0.73720482237995599</v>
      </c>
      <c r="O24" s="9">
        <v>3.5103828808377</v>
      </c>
      <c r="P24" s="9">
        <v>2.3025165539257801</v>
      </c>
      <c r="Q24" s="9">
        <v>0.141946194922552</v>
      </c>
      <c r="R24" s="9">
        <v>0.32799125918163602</v>
      </c>
      <c r="S24" s="9">
        <v>0.70726604387804703</v>
      </c>
      <c r="T24" s="1" t="s">
        <v>31</v>
      </c>
      <c r="U24" s="1" t="s">
        <v>31</v>
      </c>
      <c r="V24" s="9">
        <v>6.6058363877470397E-2</v>
      </c>
    </row>
    <row r="25" spans="1:22" x14ac:dyDescent="0.3">
      <c r="A25" s="7"/>
      <c r="B25" s="8" t="s">
        <v>98</v>
      </c>
      <c r="C25" s="9">
        <v>1.9782550679937101</v>
      </c>
      <c r="D25" s="9">
        <v>7.2576989157112699</v>
      </c>
      <c r="E25" s="9">
        <v>0.64203096831975304</v>
      </c>
      <c r="F25" s="9">
        <v>1.2540529093038499</v>
      </c>
      <c r="G25" s="9">
        <v>1.4400341161471499</v>
      </c>
      <c r="H25" s="9">
        <v>0.86353324240972895</v>
      </c>
      <c r="I25" s="1" t="s">
        <v>31</v>
      </c>
      <c r="J25" s="1" t="s">
        <v>31</v>
      </c>
      <c r="K25" s="1" t="s">
        <v>31</v>
      </c>
      <c r="L25" s="9">
        <v>0.40364524363055798</v>
      </c>
      <c r="M25" s="9">
        <v>0.69964468488867704</v>
      </c>
      <c r="N25" s="9">
        <v>1.41915618131719</v>
      </c>
      <c r="O25" s="9">
        <v>21.0687834486809</v>
      </c>
      <c r="P25" s="9">
        <v>2.38289532098517</v>
      </c>
      <c r="Q25" s="9">
        <v>0.14354450449341399</v>
      </c>
      <c r="R25" s="9">
        <v>0.298493115146373</v>
      </c>
      <c r="S25" s="9">
        <v>0.81752609495242901</v>
      </c>
      <c r="T25" s="1" t="s">
        <v>31</v>
      </c>
      <c r="U25" s="1" t="s">
        <v>31</v>
      </c>
      <c r="V25" s="9">
        <v>6.7399091719757206E-2</v>
      </c>
    </row>
    <row r="26" spans="1:22" x14ac:dyDescent="0.3">
      <c r="A26" s="7"/>
      <c r="B26" s="8" t="s">
        <v>99</v>
      </c>
      <c r="C26" s="9">
        <v>14.048012366677501</v>
      </c>
      <c r="D26" s="9">
        <v>6.1224976314394803</v>
      </c>
      <c r="E26" s="9">
        <v>2.3260107991836501</v>
      </c>
      <c r="F26" s="9">
        <v>11.6652967288183</v>
      </c>
      <c r="G26" s="9">
        <v>5.40379232287912</v>
      </c>
      <c r="H26" s="9">
        <v>3.3257964141455099</v>
      </c>
      <c r="I26" s="1" t="s">
        <v>31</v>
      </c>
      <c r="J26" s="1" t="s">
        <v>31</v>
      </c>
      <c r="K26" s="1" t="s">
        <v>31</v>
      </c>
      <c r="L26" s="9">
        <v>0.37122262091937103</v>
      </c>
      <c r="M26" s="9">
        <v>1.0085020694278899</v>
      </c>
      <c r="N26" s="9">
        <v>1.6882023762129501</v>
      </c>
      <c r="O26" s="9">
        <v>52.1278379542388</v>
      </c>
      <c r="P26" s="9">
        <v>2.6181287728499898</v>
      </c>
      <c r="Q26" s="9">
        <v>0.15039278510502299</v>
      </c>
      <c r="R26" s="9">
        <v>0.245894035077074</v>
      </c>
      <c r="S26" s="9">
        <v>1.2458248353908401</v>
      </c>
      <c r="T26" s="1" t="s">
        <v>31</v>
      </c>
      <c r="U26" s="1" t="s">
        <v>31</v>
      </c>
      <c r="V26" s="9">
        <v>8.3878533180626602E-2</v>
      </c>
    </row>
    <row r="27" spans="1:22" x14ac:dyDescent="0.3">
      <c r="A27" s="7"/>
      <c r="B27" s="8" t="s">
        <v>100</v>
      </c>
      <c r="C27" s="9">
        <v>3.0505222613038399</v>
      </c>
      <c r="D27" s="9">
        <v>8.9447867482654999</v>
      </c>
      <c r="E27" s="9">
        <v>0.82602181348248604</v>
      </c>
      <c r="F27" s="9">
        <v>1.44777979970719</v>
      </c>
      <c r="G27" s="9">
        <v>1.4720564468417801</v>
      </c>
      <c r="H27" s="9">
        <v>0.98781022812581898</v>
      </c>
      <c r="I27" s="1" t="s">
        <v>31</v>
      </c>
      <c r="J27" s="1" t="s">
        <v>31</v>
      </c>
      <c r="K27" s="1" t="s">
        <v>31</v>
      </c>
      <c r="L27" s="9">
        <v>0.453399154768658</v>
      </c>
      <c r="M27" s="9">
        <v>0.73548115188714702</v>
      </c>
      <c r="N27" s="9">
        <v>1.5879837723466499</v>
      </c>
      <c r="O27" s="9">
        <v>28.607296506841401</v>
      </c>
      <c r="P27" s="9">
        <v>2.3459724216243298</v>
      </c>
      <c r="Q27" s="9">
        <v>0.14798825243629701</v>
      </c>
      <c r="R27" s="9">
        <v>0.13131890881606301</v>
      </c>
      <c r="S27" s="9">
        <v>0.90384709730068402</v>
      </c>
      <c r="T27" s="1" t="s">
        <v>31</v>
      </c>
      <c r="U27" s="1" t="s">
        <v>31</v>
      </c>
      <c r="V27" s="9">
        <v>0.10635664011759401</v>
      </c>
    </row>
    <row r="28" spans="1:22" x14ac:dyDescent="0.3">
      <c r="A28" s="7"/>
      <c r="B28" s="8" t="s">
        <v>101</v>
      </c>
      <c r="C28" s="1" t="s">
        <v>31</v>
      </c>
      <c r="D28" s="9">
        <v>4.4966108366195696</v>
      </c>
      <c r="E28" s="9">
        <v>0.57165900293975402</v>
      </c>
      <c r="F28" s="9">
        <v>0.61829403852833598</v>
      </c>
      <c r="G28" s="9">
        <v>1.0516068550872899</v>
      </c>
      <c r="H28" s="9">
        <v>1.0361707146514201</v>
      </c>
      <c r="I28" s="1" t="s">
        <v>31</v>
      </c>
      <c r="J28" s="1" t="s">
        <v>31</v>
      </c>
      <c r="K28" s="1" t="s">
        <v>31</v>
      </c>
      <c r="L28" s="9">
        <v>0.40967097858083001</v>
      </c>
      <c r="M28" s="9">
        <v>0.70982931937958904</v>
      </c>
      <c r="N28" s="9">
        <v>0.91235045001527304</v>
      </c>
      <c r="O28" s="9">
        <v>5.2436549700400201</v>
      </c>
      <c r="P28" s="9">
        <v>2.6218739671498299</v>
      </c>
      <c r="Q28" s="9">
        <v>0.18597318809739299</v>
      </c>
      <c r="R28" s="9">
        <v>0.32264938305652302</v>
      </c>
      <c r="S28" s="9">
        <v>0.72565115084148102</v>
      </c>
      <c r="T28" s="1" t="s">
        <v>31</v>
      </c>
      <c r="U28" s="1" t="s">
        <v>31</v>
      </c>
      <c r="V28" s="9">
        <v>7.19091103332795E-2</v>
      </c>
    </row>
    <row r="29" spans="1:22" x14ac:dyDescent="0.3">
      <c r="A29" s="7"/>
      <c r="B29" s="8" t="s">
        <v>102</v>
      </c>
      <c r="C29" s="9">
        <v>2.75022302666595</v>
      </c>
      <c r="D29" s="9">
        <v>8.1829283312715493</v>
      </c>
      <c r="E29" s="9">
        <v>1.04937092108024</v>
      </c>
      <c r="F29" s="9">
        <v>1.55394118214718</v>
      </c>
      <c r="G29" s="9">
        <v>1.5523910772310201</v>
      </c>
      <c r="H29" s="9">
        <v>1.0600448650676999</v>
      </c>
      <c r="I29" s="1" t="s">
        <v>31</v>
      </c>
      <c r="J29" s="1" t="s">
        <v>31</v>
      </c>
      <c r="K29" s="1" t="s">
        <v>31</v>
      </c>
      <c r="L29" s="9">
        <v>0.45179249464705401</v>
      </c>
      <c r="M29" s="9">
        <v>0.78258409052701094</v>
      </c>
      <c r="N29" s="9">
        <v>1.8258854444452699</v>
      </c>
      <c r="O29" s="9">
        <v>24.272536987343599</v>
      </c>
      <c r="P29" s="9">
        <v>2.4687823196015999</v>
      </c>
      <c r="Q29" s="9">
        <v>0.16419695251851499</v>
      </c>
      <c r="R29" s="9">
        <v>0.34510884542673897</v>
      </c>
      <c r="S29" s="9">
        <v>1.1092795778847799</v>
      </c>
      <c r="T29" s="1" t="s">
        <v>31</v>
      </c>
      <c r="U29" s="1" t="s">
        <v>31</v>
      </c>
      <c r="V29" s="9">
        <v>0.13342134670791</v>
      </c>
    </row>
    <row r="30" spans="1:22" x14ac:dyDescent="0.3">
      <c r="A30" s="7"/>
      <c r="B30" s="8" t="s">
        <v>103</v>
      </c>
      <c r="C30" s="1" t="s">
        <v>31</v>
      </c>
      <c r="D30" s="9">
        <v>4.84710564003157</v>
      </c>
      <c r="E30" s="9">
        <v>0.84298546945319897</v>
      </c>
      <c r="F30" s="9">
        <v>1.9755930301695199</v>
      </c>
      <c r="G30" s="9">
        <v>1.3557149786088301</v>
      </c>
      <c r="H30" s="9">
        <v>1.74713878023308</v>
      </c>
      <c r="I30" s="1" t="s">
        <v>31</v>
      </c>
      <c r="J30" s="1" t="s">
        <v>31</v>
      </c>
      <c r="K30" s="1" t="s">
        <v>31</v>
      </c>
      <c r="L30" s="9">
        <v>0.50008008303473706</v>
      </c>
      <c r="M30" s="9">
        <v>0.85295035480662895</v>
      </c>
      <c r="N30" s="9">
        <v>1.4365199360532701</v>
      </c>
      <c r="O30" s="9">
        <v>10.7317349386029</v>
      </c>
      <c r="P30" s="9">
        <v>3.1380131227117101</v>
      </c>
      <c r="Q30" s="9">
        <v>0.237391671462899</v>
      </c>
      <c r="R30" s="9">
        <v>0.43407083296216398</v>
      </c>
      <c r="S30" s="9">
        <v>1.1694931735885199</v>
      </c>
      <c r="T30" s="1" t="s">
        <v>31</v>
      </c>
      <c r="U30" s="1" t="s">
        <v>31</v>
      </c>
      <c r="V30" s="9">
        <v>8.6507265675407202E-2</v>
      </c>
    </row>
    <row r="31" spans="1:22" x14ac:dyDescent="0.3">
      <c r="A31" s="7"/>
      <c r="B31" s="8" t="s">
        <v>104</v>
      </c>
      <c r="C31" s="1" t="s">
        <v>31</v>
      </c>
      <c r="D31" s="23">
        <v>3.82142983430245</v>
      </c>
      <c r="E31" s="23">
        <v>0.49558406051566101</v>
      </c>
      <c r="F31" s="23">
        <v>0.41303807080216698</v>
      </c>
      <c r="G31" s="23">
        <v>0.896842372021043</v>
      </c>
      <c r="H31" s="23">
        <v>0.75019448084972495</v>
      </c>
      <c r="I31" s="1" t="s">
        <v>31</v>
      </c>
      <c r="J31" s="1" t="s">
        <v>31</v>
      </c>
      <c r="K31" s="1" t="s">
        <v>31</v>
      </c>
      <c r="L31" s="23">
        <v>0.374952024722848</v>
      </c>
      <c r="M31" s="23">
        <v>0.62309736102823998</v>
      </c>
      <c r="N31" s="23">
        <v>0.65137962291444695</v>
      </c>
      <c r="O31" s="23">
        <v>4.1334598681461499</v>
      </c>
      <c r="P31" s="23">
        <v>1.8821100435435101</v>
      </c>
      <c r="Q31" s="23">
        <v>0.102472818301859</v>
      </c>
      <c r="R31" s="23">
        <v>0.154131608078796</v>
      </c>
      <c r="S31" s="23">
        <v>0.65312711455781602</v>
      </c>
      <c r="T31" s="1" t="s">
        <v>31</v>
      </c>
      <c r="U31" s="1" t="s">
        <v>31</v>
      </c>
      <c r="V31" s="23">
        <v>0.102337125870003</v>
      </c>
    </row>
    <row r="32" spans="1:22" x14ac:dyDescent="0.3">
      <c r="A32" s="7"/>
      <c r="B32" s="8" t="s">
        <v>105</v>
      </c>
      <c r="C32" s="9">
        <v>3.3390398426533499</v>
      </c>
      <c r="D32" s="9">
        <v>8.5702222263163303</v>
      </c>
      <c r="E32" s="9">
        <v>0.70263482595571303</v>
      </c>
      <c r="F32" s="9">
        <v>1.7257776045529201</v>
      </c>
      <c r="G32" s="9">
        <v>1.33468327748325</v>
      </c>
      <c r="H32" s="9">
        <v>0.90600793174708005</v>
      </c>
      <c r="I32" s="1" t="s">
        <v>31</v>
      </c>
      <c r="J32" s="1" t="s">
        <v>31</v>
      </c>
      <c r="K32" s="1" t="s">
        <v>31</v>
      </c>
      <c r="L32" s="9">
        <v>0.41079357700163599</v>
      </c>
      <c r="M32" s="9">
        <v>0.77524751152158899</v>
      </c>
      <c r="N32" s="9">
        <v>1.6933236676512</v>
      </c>
      <c r="O32" s="9">
        <v>29.189671095911599</v>
      </c>
      <c r="P32" s="9">
        <v>2.1518174975014701</v>
      </c>
      <c r="Q32" s="9">
        <v>0.156425403893135</v>
      </c>
      <c r="R32" s="9">
        <v>0.134905964751766</v>
      </c>
      <c r="S32" s="9">
        <v>0.96363740830754596</v>
      </c>
      <c r="T32" s="1" t="s">
        <v>31</v>
      </c>
      <c r="U32" s="1" t="s">
        <v>31</v>
      </c>
      <c r="V32" s="9">
        <v>0.122651433841634</v>
      </c>
    </row>
    <row r="33" spans="1:22" x14ac:dyDescent="0.3">
      <c r="A33" s="7"/>
      <c r="B33" s="8" t="s">
        <v>106</v>
      </c>
      <c r="C33" s="1" t="s">
        <v>31</v>
      </c>
      <c r="D33" s="9">
        <v>4.0666947815670902</v>
      </c>
      <c r="E33" s="9">
        <v>0.35830557786969303</v>
      </c>
      <c r="F33" s="9">
        <v>0.475973814932801</v>
      </c>
      <c r="G33" s="9">
        <v>0.72076827010742595</v>
      </c>
      <c r="H33" s="9">
        <v>0.70372202905936798</v>
      </c>
      <c r="I33" s="1" t="s">
        <v>31</v>
      </c>
      <c r="J33" s="1" t="s">
        <v>31</v>
      </c>
      <c r="K33" s="1" t="s">
        <v>31</v>
      </c>
      <c r="L33" s="9">
        <v>0.33912450373490899</v>
      </c>
      <c r="M33" s="9">
        <v>0.67510337598419501</v>
      </c>
      <c r="N33" s="9">
        <v>0.59826977807723203</v>
      </c>
      <c r="O33" s="9">
        <v>3.0910822087296701</v>
      </c>
      <c r="P33" s="9">
        <v>2.30852522204792</v>
      </c>
      <c r="Q33" s="9">
        <v>0.13928556397616401</v>
      </c>
      <c r="R33" s="9">
        <v>0.33305549473913199</v>
      </c>
      <c r="S33" s="9">
        <v>0.55924053910284399</v>
      </c>
      <c r="T33" s="1" t="s">
        <v>31</v>
      </c>
      <c r="U33" s="1" t="s">
        <v>31</v>
      </c>
      <c r="V33" s="9">
        <v>5.4493802745382798E-2</v>
      </c>
    </row>
    <row r="34" spans="1:22" x14ac:dyDescent="0.3">
      <c r="A34" s="7"/>
      <c r="B34" s="8" t="s">
        <v>107</v>
      </c>
      <c r="C34" s="1" t="s">
        <v>31</v>
      </c>
      <c r="D34" s="9">
        <v>4.7062170755626802</v>
      </c>
      <c r="E34" s="9">
        <v>0.42135298410538402</v>
      </c>
      <c r="F34" s="9">
        <v>0.581670996191888</v>
      </c>
      <c r="G34" s="9">
        <v>0.84375365149704196</v>
      </c>
      <c r="H34" s="9">
        <v>0.94605885761896302</v>
      </c>
      <c r="I34" s="1" t="s">
        <v>31</v>
      </c>
      <c r="J34" s="1" t="s">
        <v>31</v>
      </c>
      <c r="K34" s="1" t="s">
        <v>31</v>
      </c>
      <c r="L34" s="9">
        <v>0.36188567311727599</v>
      </c>
      <c r="M34" s="9">
        <v>0.67202814064029204</v>
      </c>
      <c r="N34" s="9">
        <v>0.73062757756663099</v>
      </c>
      <c r="O34" s="9">
        <v>3.74820565827646</v>
      </c>
      <c r="P34" s="9">
        <v>2.4788396081631201</v>
      </c>
      <c r="Q34" s="9">
        <v>0.193407982817939</v>
      </c>
      <c r="R34" s="9">
        <v>0.33461125576988199</v>
      </c>
      <c r="S34" s="9">
        <v>0.66651705836699704</v>
      </c>
      <c r="T34" s="1" t="s">
        <v>31</v>
      </c>
      <c r="U34" s="1" t="s">
        <v>31</v>
      </c>
      <c r="V34" s="9">
        <v>5.97324853874108E-2</v>
      </c>
    </row>
    <row r="35" spans="1:22" x14ac:dyDescent="0.3">
      <c r="A35" s="7"/>
      <c r="B35" s="8" t="s">
        <v>108</v>
      </c>
      <c r="C35" s="9">
        <v>6.1055738262252897</v>
      </c>
      <c r="D35" s="9">
        <v>5.8329049280323799</v>
      </c>
      <c r="E35" s="9">
        <v>0.99460354385349303</v>
      </c>
      <c r="F35" s="9">
        <v>3.6382560839841802</v>
      </c>
      <c r="G35" s="9">
        <v>2.3064781544280599</v>
      </c>
      <c r="H35" s="9">
        <v>1.45426433460875</v>
      </c>
      <c r="I35" s="1" t="s">
        <v>31</v>
      </c>
      <c r="J35" s="1" t="s">
        <v>31</v>
      </c>
      <c r="K35" s="1" t="s">
        <v>31</v>
      </c>
      <c r="L35" s="9">
        <v>0.42503289346541201</v>
      </c>
      <c r="M35" s="9">
        <v>0.82359779465949701</v>
      </c>
      <c r="N35" s="9">
        <v>1.86324494486824</v>
      </c>
      <c r="O35" s="9">
        <v>21.117249072010701</v>
      </c>
      <c r="P35" s="9">
        <v>2.5178689418965701</v>
      </c>
      <c r="Q35" s="9">
        <v>0.18734342440941401</v>
      </c>
      <c r="R35" s="9">
        <v>0.306402964213356</v>
      </c>
      <c r="S35" s="9">
        <v>0.94054529856732805</v>
      </c>
      <c r="T35" s="1" t="s">
        <v>31</v>
      </c>
      <c r="U35" s="1" t="s">
        <v>31</v>
      </c>
      <c r="V35" s="9">
        <v>0.105823966464225</v>
      </c>
    </row>
    <row r="36" spans="1:22" x14ac:dyDescent="0.3">
      <c r="A36" s="7"/>
      <c r="B36" s="8" t="s">
        <v>109</v>
      </c>
      <c r="C36" s="1" t="s">
        <v>31</v>
      </c>
      <c r="D36" s="9">
        <v>5.0924935843918497</v>
      </c>
      <c r="E36" s="9">
        <v>0.275704082315334</v>
      </c>
      <c r="F36" s="9">
        <v>0.35902638876509102</v>
      </c>
      <c r="G36" s="9">
        <v>0.70947216047651995</v>
      </c>
      <c r="H36" s="9">
        <v>0.73518204828548095</v>
      </c>
      <c r="I36" s="1" t="s">
        <v>31</v>
      </c>
      <c r="J36" s="1" t="s">
        <v>31</v>
      </c>
      <c r="K36" s="1" t="s">
        <v>31</v>
      </c>
      <c r="L36" s="9">
        <v>0.36753315692775501</v>
      </c>
      <c r="M36" s="9">
        <v>0.65191488661774299</v>
      </c>
      <c r="N36" s="9">
        <v>0.78193853418493098</v>
      </c>
      <c r="O36" s="9">
        <v>3.7275927725167399</v>
      </c>
      <c r="P36" s="9">
        <v>2.4325259762950902</v>
      </c>
      <c r="Q36" s="9">
        <v>0.145454738925166</v>
      </c>
      <c r="R36" s="9">
        <v>0.36152690265513798</v>
      </c>
      <c r="S36" s="9">
        <v>0.60955342652387401</v>
      </c>
      <c r="T36" s="1" t="s">
        <v>31</v>
      </c>
      <c r="U36" s="1" t="s">
        <v>31</v>
      </c>
      <c r="V36" s="9">
        <v>4.1696563314023598E-2</v>
      </c>
    </row>
    <row r="37" spans="1:22" x14ac:dyDescent="0.3">
      <c r="A37" s="7"/>
      <c r="B37" s="8" t="s">
        <v>110</v>
      </c>
      <c r="C37" s="1" t="s">
        <v>31</v>
      </c>
      <c r="D37" s="9">
        <v>5.2182350158393902</v>
      </c>
      <c r="E37" s="9">
        <v>0.51543997276285602</v>
      </c>
      <c r="F37" s="9">
        <v>0.68933764661348096</v>
      </c>
      <c r="G37" s="9">
        <v>1.05541632130812</v>
      </c>
      <c r="H37" s="9">
        <v>1.1022522234126899</v>
      </c>
      <c r="I37" s="1" t="s">
        <v>31</v>
      </c>
      <c r="J37" s="1" t="s">
        <v>31</v>
      </c>
      <c r="K37" s="1" t="s">
        <v>31</v>
      </c>
      <c r="L37" s="9">
        <v>0.41130861660926499</v>
      </c>
      <c r="M37" s="9">
        <v>0.66250722988042099</v>
      </c>
      <c r="N37" s="9">
        <v>1.06445524266558</v>
      </c>
      <c r="O37" s="9">
        <v>14.8659232222947</v>
      </c>
      <c r="P37" s="9">
        <v>2.7799011086883398</v>
      </c>
      <c r="Q37" s="9">
        <v>0.27435337850406799</v>
      </c>
      <c r="R37" s="9">
        <v>0.26013689529190798</v>
      </c>
      <c r="S37" s="9">
        <v>0.72379243746668498</v>
      </c>
      <c r="T37" s="1" t="s">
        <v>31</v>
      </c>
      <c r="U37" s="1" t="s">
        <v>31</v>
      </c>
      <c r="V37" s="9">
        <v>0.111889422480729</v>
      </c>
    </row>
    <row r="38" spans="1:22" x14ac:dyDescent="0.3">
      <c r="A38" s="7"/>
      <c r="B38" s="8" t="s">
        <v>111</v>
      </c>
      <c r="C38" s="9">
        <v>1.0386508977990101</v>
      </c>
      <c r="D38" s="9">
        <v>7.8147870434024398</v>
      </c>
      <c r="E38" s="9">
        <v>0.642015121477015</v>
      </c>
      <c r="F38" s="9">
        <v>2.52388069545461</v>
      </c>
      <c r="G38" s="9">
        <v>1.3300025967353899</v>
      </c>
      <c r="H38" s="9">
        <v>1.5928372462373399</v>
      </c>
      <c r="I38" s="1" t="s">
        <v>31</v>
      </c>
      <c r="J38" s="1" t="s">
        <v>31</v>
      </c>
      <c r="K38" s="1" t="s">
        <v>31</v>
      </c>
      <c r="L38" s="9">
        <v>0.38272041418161701</v>
      </c>
      <c r="M38" s="9">
        <v>0.72933668577479505</v>
      </c>
      <c r="N38" s="9">
        <v>1.7210975607128001</v>
      </c>
      <c r="O38" s="9">
        <v>19.935515332320598</v>
      </c>
      <c r="P38" s="9">
        <v>2.7122088683021102</v>
      </c>
      <c r="Q38" s="9">
        <v>0.170143912890073</v>
      </c>
      <c r="R38" s="9">
        <v>0.47956340480341297</v>
      </c>
      <c r="S38" s="9">
        <v>1.00062407078138</v>
      </c>
      <c r="T38" s="1" t="s">
        <v>31</v>
      </c>
      <c r="U38" s="1" t="s">
        <v>31</v>
      </c>
      <c r="V38" s="9">
        <v>9.1273220980456607E-2</v>
      </c>
    </row>
    <row r="39" spans="1:22" x14ac:dyDescent="0.3">
      <c r="A39" s="7"/>
      <c r="B39" s="8" t="s">
        <v>112</v>
      </c>
      <c r="C39" s="1" t="s">
        <v>31</v>
      </c>
      <c r="D39" s="9">
        <v>5.3668487953836603</v>
      </c>
      <c r="E39" s="9">
        <v>0.71689286883654302</v>
      </c>
      <c r="F39" s="9">
        <v>0.93457727565681004</v>
      </c>
      <c r="G39" s="9">
        <v>0.97376136587879103</v>
      </c>
      <c r="H39" s="9">
        <v>1.1051257178841201</v>
      </c>
      <c r="I39" s="1" t="s">
        <v>31</v>
      </c>
      <c r="J39" s="1" t="s">
        <v>31</v>
      </c>
      <c r="K39" s="1" t="s">
        <v>31</v>
      </c>
      <c r="L39" s="9">
        <v>0.380938834409418</v>
      </c>
      <c r="M39" s="9">
        <v>0.76647375654887495</v>
      </c>
      <c r="N39" s="9">
        <v>1.1669744923411001</v>
      </c>
      <c r="O39" s="9">
        <v>6.4332718903394301</v>
      </c>
      <c r="P39" s="9">
        <v>2.6715879765047501</v>
      </c>
      <c r="Q39" s="9">
        <v>0.20514248639715499</v>
      </c>
      <c r="R39" s="9">
        <v>0.32035962450376498</v>
      </c>
      <c r="S39" s="9">
        <v>0.99571515966295898</v>
      </c>
      <c r="T39" s="1" t="s">
        <v>31</v>
      </c>
      <c r="U39" s="1" t="s">
        <v>31</v>
      </c>
      <c r="V39" s="9">
        <v>8.0383842194888602E-2</v>
      </c>
    </row>
    <row r="40" spans="1:22" x14ac:dyDescent="0.3">
      <c r="A40" s="7"/>
      <c r="B40" s="8" t="s">
        <v>113</v>
      </c>
      <c r="C40" s="1" t="s">
        <v>31</v>
      </c>
      <c r="D40" s="9">
        <v>5.0832105648243902</v>
      </c>
      <c r="E40" s="9">
        <v>0.54775078854583104</v>
      </c>
      <c r="F40" s="9">
        <v>0.50353570184238094</v>
      </c>
      <c r="G40" s="9">
        <v>0.767806515656001</v>
      </c>
      <c r="H40" s="9">
        <v>0.78961435367487198</v>
      </c>
      <c r="I40" s="1" t="s">
        <v>31</v>
      </c>
      <c r="J40" s="1" t="s">
        <v>31</v>
      </c>
      <c r="K40" s="1" t="s">
        <v>31</v>
      </c>
      <c r="L40" s="9">
        <v>0.38274618782772002</v>
      </c>
      <c r="M40" s="9">
        <v>0.62789342278387394</v>
      </c>
      <c r="N40" s="9">
        <v>0.83088754096912398</v>
      </c>
      <c r="O40" s="9">
        <v>3.7362497180402898</v>
      </c>
      <c r="P40" s="9">
        <v>2.5281044178774899</v>
      </c>
      <c r="Q40" s="9">
        <v>0.163698186574223</v>
      </c>
      <c r="R40" s="9">
        <v>0.39615936892814302</v>
      </c>
      <c r="S40" s="9">
        <v>0.82390392591371797</v>
      </c>
      <c r="T40" s="1" t="s">
        <v>31</v>
      </c>
      <c r="U40" s="1" t="s">
        <v>31</v>
      </c>
      <c r="V40" s="9">
        <v>5.4580655008378602E-2</v>
      </c>
    </row>
    <row r="41" spans="1:22" x14ac:dyDescent="0.3">
      <c r="A41" s="7"/>
      <c r="B41" s="8" t="s">
        <v>114</v>
      </c>
      <c r="C41" s="1" t="s">
        <v>31</v>
      </c>
      <c r="D41" s="9">
        <v>5.0590652366138098</v>
      </c>
      <c r="E41" s="9">
        <v>0.68273008601945395</v>
      </c>
      <c r="F41" s="9">
        <v>0.756798677129359</v>
      </c>
      <c r="G41" s="9">
        <v>1.01672401270176</v>
      </c>
      <c r="H41" s="9">
        <v>1.10563747808054</v>
      </c>
      <c r="I41" s="1" t="s">
        <v>31</v>
      </c>
      <c r="J41" s="1" t="s">
        <v>31</v>
      </c>
      <c r="K41" s="1" t="s">
        <v>31</v>
      </c>
      <c r="L41" s="9">
        <v>0.37595388752196002</v>
      </c>
      <c r="M41" s="9">
        <v>0.67484269904601402</v>
      </c>
      <c r="N41" s="9">
        <v>1.4880412586730101</v>
      </c>
      <c r="O41" s="9">
        <v>17.873329960000198</v>
      </c>
      <c r="P41" s="9">
        <v>2.5677033737178498</v>
      </c>
      <c r="Q41" s="9">
        <v>0.17312404310708501</v>
      </c>
      <c r="R41" s="9">
        <v>0.339941109921366</v>
      </c>
      <c r="S41" s="9">
        <v>0.83999529569878895</v>
      </c>
      <c r="T41" s="1" t="s">
        <v>31</v>
      </c>
      <c r="U41" s="1" t="s">
        <v>31</v>
      </c>
      <c r="V41" s="9">
        <v>5.9369168883347902E-2</v>
      </c>
    </row>
  </sheetData>
  <mergeCells count="3">
    <mergeCell ref="A1:E1"/>
    <mergeCell ref="A7:A10"/>
    <mergeCell ref="A12:A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3" x14ac:dyDescent="0.3"/>
  <cols>
    <col min="1" max="16384" width="8.7265625" style="1"/>
  </cols>
  <sheetData>
    <row r="1" spans="1:23" ht="43" x14ac:dyDescent="0.4">
      <c r="A1" s="15"/>
      <c r="B1" s="8" t="s">
        <v>2</v>
      </c>
      <c r="C1" s="16" t="s">
        <v>80</v>
      </c>
      <c r="D1" s="5" t="s">
        <v>25</v>
      </c>
      <c r="E1" s="19" t="s">
        <v>11</v>
      </c>
      <c r="F1" s="5" t="s">
        <v>12</v>
      </c>
      <c r="G1" s="5" t="s">
        <v>14</v>
      </c>
      <c r="H1" s="5" t="s">
        <v>13</v>
      </c>
      <c r="I1" s="5" t="s">
        <v>26</v>
      </c>
      <c r="J1" s="5" t="s">
        <v>15</v>
      </c>
      <c r="K1" s="5" t="s">
        <v>16</v>
      </c>
      <c r="L1" s="5" t="s">
        <v>27</v>
      </c>
      <c r="M1" s="5" t="s">
        <v>17</v>
      </c>
      <c r="N1" s="5" t="s">
        <v>18</v>
      </c>
      <c r="O1" s="5" t="s">
        <v>28</v>
      </c>
      <c r="P1" s="5" t="s">
        <v>29</v>
      </c>
      <c r="Q1" s="19" t="s">
        <v>19</v>
      </c>
      <c r="R1" s="5" t="s">
        <v>20</v>
      </c>
      <c r="S1" s="5" t="s">
        <v>21</v>
      </c>
      <c r="T1" s="5" t="s">
        <v>22</v>
      </c>
      <c r="U1" s="5" t="s">
        <v>30</v>
      </c>
      <c r="V1" s="5" t="s">
        <v>23</v>
      </c>
      <c r="W1" s="5" t="s">
        <v>24</v>
      </c>
    </row>
    <row r="2" spans="1:23" x14ac:dyDescent="0.3">
      <c r="A2" s="7" t="s">
        <v>42</v>
      </c>
      <c r="B2" s="8" t="s">
        <v>81</v>
      </c>
      <c r="C2" s="15"/>
      <c r="D2" s="1" t="s">
        <v>31</v>
      </c>
      <c r="E2" s="10">
        <f>'EC raw data'!D7/'EC raw data'!$K$3</f>
        <v>0.5251926054863989</v>
      </c>
      <c r="F2" s="10">
        <f>'EC raw data'!E7/'EC raw data'!$K$3</f>
        <v>6.4638267469952798E-2</v>
      </c>
      <c r="G2" s="10">
        <f>'EC raw data'!F7/'EC raw data'!$K$3</f>
        <v>2.1671139071578173E-2</v>
      </c>
      <c r="H2" s="10">
        <f>'EC raw data'!G7/'EC raw data'!$K$3</f>
        <v>2.5790298435768598E-2</v>
      </c>
      <c r="I2" s="10">
        <f>'EC raw data'!H7/'EC raw data'!$K$3</f>
        <v>8.5313759087241176E-2</v>
      </c>
      <c r="J2" s="10" t="s">
        <v>31</v>
      </c>
      <c r="K2" s="10">
        <f>'EC raw data'!J7/'EC raw data'!$K$3</f>
        <v>2.5048499873903438E-2</v>
      </c>
      <c r="L2" s="10" t="s">
        <v>31</v>
      </c>
      <c r="M2" s="10">
        <f>'EC raw data'!L7/'EC raw data'!$K$3</f>
        <v>6.5679983898156991E-2</v>
      </c>
      <c r="N2" s="10">
        <f>'EC raw data'!M7/'EC raw data'!$K$3</f>
        <v>6.4748555523564941E-2</v>
      </c>
      <c r="O2" s="10">
        <f>'EC raw data'!N7/'EC raw data'!$K$3</f>
        <v>0.11333758524812364</v>
      </c>
      <c r="P2" s="10">
        <f>'EC raw data'!O7/'EC raw data'!$K$3</f>
        <v>0.91797451005633324</v>
      </c>
      <c r="Q2" s="10">
        <f>'EC raw data'!P7/'EC raw data'!$K$3</f>
        <v>4.7340058484118173E-2</v>
      </c>
      <c r="R2" s="10">
        <f>'EC raw data'!Q7/'EC raw data'!$K$3</f>
        <v>1.4742680692202366E-2</v>
      </c>
      <c r="S2" s="10">
        <f>'EC raw data'!R7/'EC raw data'!$K$3</f>
        <v>4.1495778036278706E-2</v>
      </c>
      <c r="T2" s="10">
        <f>'EC raw data'!S7/'EC raw data'!$K$3</f>
        <v>2.0629651371663223E-2</v>
      </c>
      <c r="U2" s="10" t="s">
        <v>31</v>
      </c>
      <c r="V2" s="10" t="s">
        <v>31</v>
      </c>
      <c r="W2" s="10">
        <f>'EC raw data'!V7/'EC raw data'!$K$3</f>
        <v>7.5029889815492901E-3</v>
      </c>
    </row>
    <row r="3" spans="1:23" x14ac:dyDescent="0.3">
      <c r="A3" s="7"/>
      <c r="B3" s="8" t="s">
        <v>82</v>
      </c>
      <c r="C3" s="15"/>
      <c r="D3" s="1" t="s">
        <v>31</v>
      </c>
      <c r="E3" s="10">
        <f>'EC raw data'!D8/'EC raw data'!$K$3</f>
        <v>0.64758931059756664</v>
      </c>
      <c r="F3" s="10">
        <f>'EC raw data'!E8/'EC raw data'!$K$3</f>
        <v>5.3217664798027524E-2</v>
      </c>
      <c r="G3" s="10">
        <f>'EC raw data'!F8/'EC raw data'!$K$3</f>
        <v>2.0612807228228065E-2</v>
      </c>
      <c r="H3" s="10">
        <f>'EC raw data'!G8/'EC raw data'!$K$3</f>
        <v>2.5200907780245158E-2</v>
      </c>
      <c r="I3" s="10">
        <f>'EC raw data'!H8/'EC raw data'!$K$3</f>
        <v>8.3579207652569348E-2</v>
      </c>
      <c r="J3" s="10" t="s">
        <v>31</v>
      </c>
      <c r="K3" s="10">
        <f>'EC raw data'!J8/'EC raw data'!$K$3</f>
        <v>1.6553628854775484E-2</v>
      </c>
      <c r="L3" s="10" t="s">
        <v>31</v>
      </c>
      <c r="M3" s="10">
        <f>'EC raw data'!L8/'EC raw data'!$K$3</f>
        <v>6.6282171923251282E-2</v>
      </c>
      <c r="N3" s="10">
        <f>'EC raw data'!M8/'EC raw data'!$K$3</f>
        <v>6.5159271433480326E-2</v>
      </c>
      <c r="O3" s="10">
        <f>'EC raw data'!N8/'EC raw data'!$K$3</f>
        <v>0.11548075765797097</v>
      </c>
      <c r="P3" s="10">
        <f>'EC raw data'!O8/'EC raw data'!$K$3</f>
        <v>0.84302046452497625</v>
      </c>
      <c r="Q3" s="10">
        <f>'EC raw data'!P8/'EC raw data'!$K$3</f>
        <v>4.8040334496979135E-2</v>
      </c>
      <c r="R3" s="10">
        <f>'EC raw data'!Q8/'EC raw data'!$K$3</f>
        <v>1.2719901006490323E-2</v>
      </c>
      <c r="S3" s="10">
        <f>'EC raw data'!R8/'EC raw data'!$K$3</f>
        <v>3.8112107947244296E-2</v>
      </c>
      <c r="T3" s="10">
        <f>'EC raw data'!S8/'EC raw data'!$K$3</f>
        <v>1.7499488956099353E-2</v>
      </c>
      <c r="U3" s="10" t="s">
        <v>31</v>
      </c>
      <c r="V3" s="10" t="s">
        <v>31</v>
      </c>
      <c r="W3" s="10">
        <f>'EC raw data'!V8/'EC raw data'!$K$3</f>
        <v>8.7901924767041714E-3</v>
      </c>
    </row>
    <row r="4" spans="1:23" x14ac:dyDescent="0.3">
      <c r="A4" s="7"/>
      <c r="B4" s="8" t="s">
        <v>83</v>
      </c>
      <c r="C4" s="15"/>
      <c r="D4" s="1" t="s">
        <v>31</v>
      </c>
      <c r="E4" s="10">
        <f>'EC raw data'!D9/'EC raw data'!$K$3</f>
        <v>0.54123335672372253</v>
      </c>
      <c r="F4" s="10">
        <f>'EC raw data'!E9/'EC raw data'!$K$3</f>
        <v>5.2497044894791824E-2</v>
      </c>
      <c r="G4" s="10">
        <f>'EC raw data'!F9/'EC raw data'!$K$3</f>
        <v>2.0885598483092793E-2</v>
      </c>
      <c r="H4" s="10">
        <f>'EC raw data'!G9/'EC raw data'!$K$3</f>
        <v>2.2687697935451612E-2</v>
      </c>
      <c r="I4" s="10">
        <f>'EC raw data'!H9/'EC raw data'!$K$3</f>
        <v>8.2244673842569671E-2</v>
      </c>
      <c r="J4" s="10" t="s">
        <v>31</v>
      </c>
      <c r="K4" s="10">
        <f>'EC raw data'!J9/'EC raw data'!$K$3</f>
        <v>1.8249484602605483E-2</v>
      </c>
      <c r="L4" s="10" t="s">
        <v>31</v>
      </c>
      <c r="M4" s="10">
        <f>'EC raw data'!L9/'EC raw data'!$K$3</f>
        <v>6.5116240116568164E-2</v>
      </c>
      <c r="N4" s="10">
        <f>'EC raw data'!M9/'EC raw data'!$K$3</f>
        <v>6.1794042078074617E-2</v>
      </c>
      <c r="O4" s="10">
        <f>'EC raw data'!N9/'EC raw data'!$K$3</f>
        <v>0.10607334847347816</v>
      </c>
      <c r="P4" s="10">
        <f>'EC raw data'!O9/'EC raw data'!$K$3</f>
        <v>0.59078469220988161</v>
      </c>
      <c r="Q4" s="10">
        <f>'EC raw data'!P9/'EC raw data'!$K$3</f>
        <v>4.3994160835822471E-2</v>
      </c>
      <c r="R4" s="10">
        <f>'EC raw data'!Q9/'EC raw data'!$K$3</f>
        <v>9.8839841393901177E-3</v>
      </c>
      <c r="S4" s="10">
        <f>'EC raw data'!R9/'EC raw data'!$K$3</f>
        <v>3.9678861440568917E-2</v>
      </c>
      <c r="T4" s="10">
        <f>'EC raw data'!S9/'EC raw data'!$K$3</f>
        <v>1.7966264540029139E-2</v>
      </c>
      <c r="U4" s="10" t="s">
        <v>31</v>
      </c>
      <c r="V4" s="10" t="s">
        <v>31</v>
      </c>
      <c r="W4" s="10">
        <f>'EC raw data'!V9/'EC raw data'!$K$3</f>
        <v>9.5715092302259882E-3</v>
      </c>
    </row>
    <row r="5" spans="1:23" x14ac:dyDescent="0.3">
      <c r="A5" s="7"/>
      <c r="B5" s="8" t="s">
        <v>84</v>
      </c>
      <c r="C5" s="15"/>
      <c r="D5" s="1" t="s">
        <v>31</v>
      </c>
      <c r="E5" s="10">
        <f>'EC raw data'!D10/'EC raw data'!$K$3</f>
        <v>0.48778983074068494</v>
      </c>
      <c r="F5" s="10">
        <f>'EC raw data'!E10/'EC raw data'!$K$3</f>
        <v>5.8443194890722902E-2</v>
      </c>
      <c r="G5" s="10">
        <f>'EC raw data'!F10/'EC raw data'!$K$3</f>
        <v>2.2505938976985697E-2</v>
      </c>
      <c r="H5" s="10">
        <f>'EC raw data'!G10/'EC raw data'!$K$3</f>
        <v>2.3782002056231825E-2</v>
      </c>
      <c r="I5" s="10">
        <f>'EC raw data'!H10/'EC raw data'!$K$3</f>
        <v>9.2235167558523651E-2</v>
      </c>
      <c r="J5" s="10" t="s">
        <v>31</v>
      </c>
      <c r="K5" s="10">
        <f>'EC raw data'!J10/'EC raw data'!$K$3</f>
        <v>2.0887896121251505E-2</v>
      </c>
      <c r="L5" s="10" t="s">
        <v>31</v>
      </c>
      <c r="M5" s="10">
        <f>'EC raw data'!L10/'EC raw data'!$K$3</f>
        <v>6.2340039684815371E-2</v>
      </c>
      <c r="N5" s="10">
        <f>'EC raw data'!M10/'EC raw data'!$K$3</f>
        <v>5.9860839475438597E-2</v>
      </c>
      <c r="O5" s="10">
        <f>'EC raw data'!N10/'EC raw data'!$K$3</f>
        <v>0.10507896851224849</v>
      </c>
      <c r="P5" s="10">
        <f>'EC raw data'!O10/'EC raw data'!$K$3</f>
        <v>0.66351475846284402</v>
      </c>
      <c r="Q5" s="10">
        <f>'EC raw data'!P10/'EC raw data'!$K$3</f>
        <v>4.3241078059651182E-2</v>
      </c>
      <c r="R5" s="10">
        <f>'EC raw data'!Q10/'EC raw data'!$K$3</f>
        <v>1.001687756859887E-2</v>
      </c>
      <c r="S5" s="10">
        <f>'EC raw data'!R10/'EC raw data'!$K$3</f>
        <v>3.5514108106265908E-2</v>
      </c>
      <c r="T5" s="10">
        <f>'EC raw data'!S10/'EC raw data'!$K$3</f>
        <v>1.8150773649325803E-2</v>
      </c>
      <c r="U5" s="10" t="s">
        <v>31</v>
      </c>
      <c r="V5" s="10" t="s">
        <v>31</v>
      </c>
      <c r="W5" s="10">
        <f>'EC raw data'!V10/'EC raw data'!$K$3</f>
        <v>7.9519699854017738E-3</v>
      </c>
    </row>
    <row r="6" spans="1:23" x14ac:dyDescent="0.3">
      <c r="A6" s="15"/>
      <c r="B6" s="12"/>
      <c r="C6" s="8" t="s">
        <v>33</v>
      </c>
      <c r="D6" s="1" t="s">
        <v>31</v>
      </c>
      <c r="E6" s="20">
        <f t="shared" ref="D6:W6" si="0">AVERAGE(E2:E5)</f>
        <v>0.55045127588709331</v>
      </c>
      <c r="F6" s="20">
        <f t="shared" si="0"/>
        <v>5.7199043013373765E-2</v>
      </c>
      <c r="G6" s="20">
        <f t="shared" si="0"/>
        <v>2.1418870939971184E-2</v>
      </c>
      <c r="H6" s="20">
        <f t="shared" si="0"/>
        <v>2.4365226551924298E-2</v>
      </c>
      <c r="I6" s="20">
        <f t="shared" si="0"/>
        <v>8.5843202035225968E-2</v>
      </c>
      <c r="J6" s="10" t="s">
        <v>31</v>
      </c>
      <c r="K6" s="20">
        <f t="shared" si="0"/>
        <v>2.0184877363133978E-2</v>
      </c>
      <c r="L6" s="10" t="s">
        <v>31</v>
      </c>
      <c r="M6" s="20">
        <f t="shared" si="0"/>
        <v>6.4854608905697955E-2</v>
      </c>
      <c r="N6" s="20">
        <f t="shared" si="0"/>
        <v>6.2890677127639627E-2</v>
      </c>
      <c r="O6" s="20">
        <f t="shared" si="0"/>
        <v>0.10999266497295532</v>
      </c>
      <c r="P6" s="20">
        <f t="shared" si="0"/>
        <v>0.75382360631350886</v>
      </c>
      <c r="Q6" s="20">
        <f t="shared" si="0"/>
        <v>4.5653907969142739E-2</v>
      </c>
      <c r="R6" s="20">
        <f t="shared" si="0"/>
        <v>1.1840860851670418E-2</v>
      </c>
      <c r="S6" s="20">
        <f t="shared" si="0"/>
        <v>3.8700213882589457E-2</v>
      </c>
      <c r="T6" s="20">
        <f t="shared" si="0"/>
        <v>1.8561544629279378E-2</v>
      </c>
      <c r="U6" s="10" t="s">
        <v>31</v>
      </c>
      <c r="V6" s="10" t="s">
        <v>31</v>
      </c>
      <c r="W6" s="20">
        <f t="shared" si="0"/>
        <v>8.4541651684703067E-3</v>
      </c>
    </row>
    <row r="7" spans="1:23" x14ac:dyDescent="0.3">
      <c r="A7" s="15"/>
      <c r="B7" s="15"/>
      <c r="C7" s="8" t="s">
        <v>34</v>
      </c>
      <c r="D7" s="1" t="s">
        <v>31</v>
      </c>
      <c r="E7" s="10">
        <f t="shared" ref="D7:W7" si="1">_xlfn.STDEV.P(E2:E5)</f>
        <v>5.9340595209693078E-2</v>
      </c>
      <c r="F7" s="10">
        <f t="shared" si="1"/>
        <v>4.8695516531313413E-3</v>
      </c>
      <c r="G7" s="10">
        <f t="shared" si="1"/>
        <v>7.3815214352755155E-4</v>
      </c>
      <c r="H7" s="10">
        <f t="shared" si="1"/>
        <v>1.2127907961548756E-3</v>
      </c>
      <c r="I7" s="10">
        <f t="shared" si="1"/>
        <v>3.8474864783466091E-3</v>
      </c>
      <c r="J7" s="10" t="s">
        <v>31</v>
      </c>
      <c r="K7" s="10">
        <f t="shared" si="1"/>
        <v>3.2047141123854725E-3</v>
      </c>
      <c r="L7" s="10" t="s">
        <v>31</v>
      </c>
      <c r="M7" s="10">
        <f t="shared" si="1"/>
        <v>1.5091959203806318E-3</v>
      </c>
      <c r="N7" s="10">
        <f t="shared" si="1"/>
        <v>2.1783455240829198E-3</v>
      </c>
      <c r="O7" s="10">
        <f t="shared" si="1"/>
        <v>4.4948055491197602E-3</v>
      </c>
      <c r="P7" s="10">
        <f t="shared" si="1"/>
        <v>0.13194598726996856</v>
      </c>
      <c r="Q7" s="10">
        <f t="shared" si="1"/>
        <v>2.0684924371758701E-3</v>
      </c>
      <c r="R7" s="10">
        <f t="shared" si="1"/>
        <v>2.021728929943384E-3</v>
      </c>
      <c r="S7" s="10">
        <f t="shared" si="1"/>
        <v>2.1948843129674248E-3</v>
      </c>
      <c r="T7" s="10">
        <f t="shared" si="1"/>
        <v>1.2173864355102275E-3</v>
      </c>
      <c r="U7" s="10" t="s">
        <v>31</v>
      </c>
      <c r="V7" s="10" t="s">
        <v>31</v>
      </c>
      <c r="W7" s="10">
        <f t="shared" si="1"/>
        <v>7.9345892216963929E-4</v>
      </c>
    </row>
    <row r="8" spans="1:23" x14ac:dyDescent="0.3">
      <c r="A8" s="15"/>
      <c r="B8" s="15"/>
      <c r="C8" s="1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x14ac:dyDescent="0.3">
      <c r="A9" s="15"/>
      <c r="B9" s="15"/>
      <c r="C9" s="8" t="s">
        <v>79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3">
      <c r="A10" s="17" t="s">
        <v>47</v>
      </c>
      <c r="B10" s="8" t="s">
        <v>85</v>
      </c>
      <c r="C10" s="18">
        <v>0</v>
      </c>
      <c r="D10" s="1" t="s">
        <v>31</v>
      </c>
      <c r="E10" s="10">
        <f>'EC raw data'!D12/'EC raw data'!$K$4</f>
        <v>0.69934218063846021</v>
      </c>
      <c r="F10" s="10">
        <f>'EC raw data'!E12/'EC raw data'!$K$4</f>
        <v>9.360907823720381E-2</v>
      </c>
      <c r="G10" s="10">
        <f>'EC raw data'!F12/'EC raw data'!$K$4</f>
        <v>9.2834175478336153E-2</v>
      </c>
      <c r="H10" s="10">
        <f>'EC raw data'!G12/'EC raw data'!$K$4</f>
        <v>0.13985552193016146</v>
      </c>
      <c r="I10" s="10">
        <f>'EC raw data'!H12/'EC raw data'!$K$4</f>
        <v>0.14772407378396049</v>
      </c>
      <c r="J10" s="10" t="s">
        <v>31</v>
      </c>
      <c r="K10" s="10" t="s">
        <v>31</v>
      </c>
      <c r="L10" s="10" t="s">
        <v>31</v>
      </c>
      <c r="M10" s="10">
        <f>'EC raw data'!L12/'EC raw data'!$K$4</f>
        <v>6.1022850842131528E-2</v>
      </c>
      <c r="N10" s="10">
        <f>'EC raw data'!M12/'EC raw data'!$K$4</f>
        <v>0.11364334726948996</v>
      </c>
      <c r="O10" s="10">
        <f>'EC raw data'!N12/'EC raw data'!$K$4</f>
        <v>0.20587596277486625</v>
      </c>
      <c r="P10" s="10">
        <f>'EC raw data'!O12/'EC raw data'!$K$4</f>
        <v>2.3944880902272132</v>
      </c>
      <c r="Q10" s="10">
        <f>'EC raw data'!P12/'EC raw data'!$K$4</f>
        <v>0.42387392626360826</v>
      </c>
      <c r="R10" s="10">
        <f>'EC raw data'!Q12/'EC raw data'!$K$4</f>
        <v>2.3307890121383915E-2</v>
      </c>
      <c r="S10" s="10">
        <f>'EC raw data'!R12/'EC raw data'!$K$4</f>
        <v>6.618559598054076E-2</v>
      </c>
      <c r="T10" s="10">
        <f>'EC raw data'!S12/'EC raw data'!$K$4</f>
        <v>0.14240747285832181</v>
      </c>
      <c r="U10" s="10" t="s">
        <v>31</v>
      </c>
      <c r="V10" s="10" t="s">
        <v>31</v>
      </c>
      <c r="W10" s="10">
        <f>'EC raw data'!V12/'EC raw data'!$K$4</f>
        <v>1.631414372161815E-2</v>
      </c>
    </row>
    <row r="11" spans="1:23" x14ac:dyDescent="0.3">
      <c r="A11" s="17"/>
      <c r="B11" s="8" t="s">
        <v>86</v>
      </c>
      <c r="C11" s="18">
        <v>2.5</v>
      </c>
      <c r="D11" s="1" t="s">
        <v>31</v>
      </c>
      <c r="E11" s="10">
        <f>'EC raw data'!D13/'EC raw data'!$K$4</f>
        <v>0.68916181077445371</v>
      </c>
      <c r="F11" s="10">
        <f>'EC raw data'!E13/'EC raw data'!$K$4</f>
        <v>5.9192669258123727E-2</v>
      </c>
      <c r="G11" s="10">
        <f>'EC raw data'!F13/'EC raw data'!$K$4</f>
        <v>7.3101000671572922E-2</v>
      </c>
      <c r="H11" s="10">
        <f>'EC raw data'!G13/'EC raw data'!$K$4</f>
        <v>0.1110245180091172</v>
      </c>
      <c r="I11" s="10">
        <f>'EC raw data'!H13/'EC raw data'!$K$4</f>
        <v>0.10642268222919569</v>
      </c>
      <c r="J11" s="10" t="s">
        <v>31</v>
      </c>
      <c r="K11" s="10" t="s">
        <v>31</v>
      </c>
      <c r="L11" s="10" t="s">
        <v>31</v>
      </c>
      <c r="M11" s="10">
        <f>'EC raw data'!L13/'EC raw data'!$K$4</f>
        <v>5.7157452018599203E-2</v>
      </c>
      <c r="N11" s="10">
        <f>'EC raw data'!M13/'EC raw data'!$K$4</f>
        <v>0.11431243229358869</v>
      </c>
      <c r="O11" s="10">
        <f>'EC raw data'!N13/'EC raw data'!$K$4</f>
        <v>9.4816824594020688E-2</v>
      </c>
      <c r="P11" s="10">
        <f>'EC raw data'!O13/'EC raw data'!$K$4</f>
        <v>0.52899686023576264</v>
      </c>
      <c r="Q11" s="10">
        <f>'EC raw data'!P13/'EC raw data'!$K$4</f>
        <v>0.38266142316869584</v>
      </c>
      <c r="R11" s="10">
        <f>'EC raw data'!Q13/'EC raw data'!$K$4</f>
        <v>1.7043447592380571E-2</v>
      </c>
      <c r="S11" s="10">
        <f>'EC raw data'!R13/'EC raw data'!$K$4</f>
        <v>5.5941452629582798E-2</v>
      </c>
      <c r="T11" s="10">
        <f>'EC raw data'!S13/'EC raw data'!$K$4</f>
        <v>9.9183513039880725E-2</v>
      </c>
      <c r="U11" s="10" t="s">
        <v>31</v>
      </c>
      <c r="V11" s="10" t="s">
        <v>31</v>
      </c>
      <c r="W11" s="10">
        <f>'EC raw data'!V13/'EC raw data'!$K$4</f>
        <v>1.1010195583709203E-2</v>
      </c>
    </row>
    <row r="12" spans="1:23" x14ac:dyDescent="0.3">
      <c r="A12" s="17"/>
      <c r="B12" s="8" t="s">
        <v>87</v>
      </c>
      <c r="C12" s="18">
        <v>5</v>
      </c>
      <c r="D12" s="1" t="s">
        <v>31</v>
      </c>
      <c r="E12" s="10">
        <f>'EC raw data'!D14/'EC raw data'!$K$4</f>
        <v>0.70540064125981206</v>
      </c>
      <c r="F12" s="10">
        <f>'EC raw data'!E14/'EC raw data'!$K$4</f>
        <v>8.9154091585295206E-2</v>
      </c>
      <c r="G12" s="10">
        <f>'EC raw data'!F14/'EC raw data'!$K$4</f>
        <v>5.7578441504839963E-2</v>
      </c>
      <c r="H12" s="10">
        <f>'EC raw data'!G14/'EC raw data'!$K$4</f>
        <v>0.11694347640916099</v>
      </c>
      <c r="I12" s="10">
        <f>'EC raw data'!H14/'EC raw data'!$K$4</f>
        <v>0.11019976818221561</v>
      </c>
      <c r="J12" s="10" t="s">
        <v>31</v>
      </c>
      <c r="K12" s="10" t="s">
        <v>31</v>
      </c>
      <c r="L12" s="10" t="s">
        <v>31</v>
      </c>
      <c r="M12" s="10">
        <f>'EC raw data'!L14/'EC raw data'!$K$4</f>
        <v>5.6530679748939487E-2</v>
      </c>
      <c r="N12" s="10">
        <f>'EC raw data'!M14/'EC raw data'!$K$4</f>
        <v>0.11055486048635702</v>
      </c>
      <c r="O12" s="10">
        <f>'EC raw data'!N14/'EC raw data'!$K$4</f>
        <v>0.13568755552980175</v>
      </c>
      <c r="P12" s="10">
        <f>'EC raw data'!O14/'EC raw data'!$K$4</f>
        <v>0.58604028846820699</v>
      </c>
      <c r="Q12" s="10">
        <f>'EC raw data'!P14/'EC raw data'!$K$4</f>
        <v>0.37298020101024204</v>
      </c>
      <c r="R12" s="10">
        <f>'EC raw data'!Q14/'EC raw data'!$K$4</f>
        <v>2.2774017349863691E-2</v>
      </c>
      <c r="S12" s="10">
        <f>'EC raw data'!R14/'EC raw data'!$K$4</f>
        <v>3.0713869949366715E-2</v>
      </c>
      <c r="T12" s="10">
        <f>'EC raw data'!S14/'EC raw data'!$K$4</f>
        <v>8.8063194969076275E-2</v>
      </c>
      <c r="U12" s="10" t="s">
        <v>31</v>
      </c>
      <c r="V12" s="10" t="s">
        <v>31</v>
      </c>
      <c r="W12" s="10">
        <f>'EC raw data'!V14/'EC raw data'!$K$4</f>
        <v>9.1414667283695062E-3</v>
      </c>
    </row>
    <row r="13" spans="1:23" x14ac:dyDescent="0.3">
      <c r="A13" s="17"/>
      <c r="B13" s="8" t="s">
        <v>88</v>
      </c>
      <c r="C13" s="18">
        <v>7.5</v>
      </c>
      <c r="D13" s="1" t="s">
        <v>31</v>
      </c>
      <c r="E13" s="10">
        <f>'EC raw data'!D15/'EC raw data'!$K$4</f>
        <v>0.66914046525540927</v>
      </c>
      <c r="F13" s="10">
        <f>'EC raw data'!E15/'EC raw data'!$K$4</f>
        <v>6.182940368229347E-2</v>
      </c>
      <c r="G13" s="10">
        <f>'EC raw data'!F15/'EC raw data'!$K$4</f>
        <v>7.4104469971740125E-2</v>
      </c>
      <c r="H13" s="10">
        <f>'EC raw data'!G15/'EC raw data'!$K$4</f>
        <v>0.12844141459889952</v>
      </c>
      <c r="I13" s="10">
        <f>'EC raw data'!H15/'EC raw data'!$K$4</f>
        <v>0.1263797838128847</v>
      </c>
      <c r="J13" s="10" t="s">
        <v>31</v>
      </c>
      <c r="K13" s="10" t="s">
        <v>31</v>
      </c>
      <c r="L13" s="10" t="s">
        <v>31</v>
      </c>
      <c r="M13" s="10">
        <f>'EC raw data'!L15/'EC raw data'!$K$4</f>
        <v>5.8309893038342671E-2</v>
      </c>
      <c r="N13" s="10">
        <f>'EC raw data'!M15/'EC raw data'!$K$4</f>
        <v>0.10894499142073502</v>
      </c>
      <c r="O13" s="10">
        <f>'EC raw data'!N15/'EC raw data'!$K$4</f>
        <v>0.15570557735162865</v>
      </c>
      <c r="P13" s="10">
        <f>'EC raw data'!O15/'EC raw data'!$K$4</f>
        <v>2.097623838425557</v>
      </c>
      <c r="Q13" s="10">
        <f>'EC raw data'!P15/'EC raw data'!$K$4</f>
        <v>0.3729639004283487</v>
      </c>
      <c r="R13" s="10">
        <f>'EC raw data'!Q15/'EC raw data'!$K$4</f>
        <v>1.8984272125014967E-2</v>
      </c>
      <c r="S13" s="10">
        <f>'EC raw data'!R15/'EC raw data'!$K$4</f>
        <v>4.9320016193854135E-2</v>
      </c>
      <c r="T13" s="10">
        <f>'EC raw data'!S15/'EC raw data'!$K$4</f>
        <v>8.9780549706257318E-2</v>
      </c>
      <c r="U13" s="10" t="s">
        <v>31</v>
      </c>
      <c r="V13" s="10" t="s">
        <v>31</v>
      </c>
      <c r="W13" s="10">
        <f>'EC raw data'!V15/'EC raw data'!$K$4</f>
        <v>1.1219989555744776E-2</v>
      </c>
    </row>
    <row r="14" spans="1:23" x14ac:dyDescent="0.3">
      <c r="A14" s="17"/>
      <c r="B14" s="8" t="s">
        <v>89</v>
      </c>
      <c r="C14" s="18">
        <v>10</v>
      </c>
      <c r="D14" s="1" t="s">
        <v>31</v>
      </c>
      <c r="E14" s="10">
        <f>'EC raw data'!D16/'EC raw data'!$K$4</f>
        <v>0.82417383643245701</v>
      </c>
      <c r="F14" s="10">
        <f>'EC raw data'!E16/'EC raw data'!$K$4</f>
        <v>5.3243222417672445E-2</v>
      </c>
      <c r="G14" s="10">
        <f>'EC raw data'!F16/'EC raw data'!$K$4</f>
        <v>8.1776463492896342E-2</v>
      </c>
      <c r="H14" s="10">
        <f>'EC raw data'!G16/'EC raw data'!$K$4</f>
        <v>0.12327388595653455</v>
      </c>
      <c r="I14" s="10">
        <f>'EC raw data'!H16/'EC raw data'!$K$4</f>
        <v>9.545549722445415E-2</v>
      </c>
      <c r="J14" s="10" t="s">
        <v>31</v>
      </c>
      <c r="K14" s="10" t="s">
        <v>31</v>
      </c>
      <c r="L14" s="10" t="s">
        <v>31</v>
      </c>
      <c r="M14" s="10">
        <f>'EC raw data'!L16/'EC raw data'!$K$4</f>
        <v>5.7888134960878176E-2</v>
      </c>
      <c r="N14" s="10">
        <f>'EC raw data'!M16/'EC raw data'!$K$4</f>
        <v>0.10819092938740174</v>
      </c>
      <c r="O14" s="10">
        <f>'EC raw data'!N16/'EC raw data'!$K$4</f>
        <v>0.12498024466739553</v>
      </c>
      <c r="P14" s="10">
        <f>'EC raw data'!O16/'EC raw data'!$K$4</f>
        <v>1.0494993672139379</v>
      </c>
      <c r="Q14" s="10">
        <f>'EC raw data'!P16/'EC raw data'!$K$4</f>
        <v>0.3904851897008822</v>
      </c>
      <c r="R14" s="10">
        <f>'EC raw data'!Q16/'EC raw data'!$K$4</f>
        <v>2.1752428456894107E-2</v>
      </c>
      <c r="S14" s="10">
        <f>'EC raw data'!R16/'EC raw data'!$K$4</f>
        <v>4.0849176809145217E-2</v>
      </c>
      <c r="T14" s="10">
        <f>'EC raw data'!S16/'EC raw data'!$K$4</f>
        <v>8.2650118125851116E-2</v>
      </c>
      <c r="U14" s="10" t="s">
        <v>31</v>
      </c>
      <c r="V14" s="10" t="s">
        <v>31</v>
      </c>
      <c r="W14" s="10">
        <f>'EC raw data'!V16/'EC raw data'!$K$4</f>
        <v>7.8419053028796169E-3</v>
      </c>
    </row>
    <row r="15" spans="1:23" x14ac:dyDescent="0.3">
      <c r="A15" s="17"/>
      <c r="B15" s="8" t="s">
        <v>90</v>
      </c>
      <c r="C15" s="18">
        <v>12.5</v>
      </c>
      <c r="D15" s="1" t="s">
        <v>31</v>
      </c>
      <c r="E15" s="10">
        <f>'EC raw data'!D17/'EC raw data'!$K$4</f>
        <v>1.0539339834548582</v>
      </c>
      <c r="F15" s="10">
        <f>'EC raw data'!E17/'EC raw data'!$K$4</f>
        <v>6.8110536855576109E-2</v>
      </c>
      <c r="G15" s="10">
        <f>'EC raw data'!F17/'EC raw data'!$K$4</f>
        <v>0.15266636623875732</v>
      </c>
      <c r="H15" s="10">
        <f>'EC raw data'!G17/'EC raw data'!$K$4</f>
        <v>0.14302958966568838</v>
      </c>
      <c r="I15" s="10">
        <f>'EC raw data'!H17/'EC raw data'!$K$4</f>
        <v>0.12463422941051512</v>
      </c>
      <c r="J15" s="10" t="s">
        <v>31</v>
      </c>
      <c r="K15" s="10" t="s">
        <v>31</v>
      </c>
      <c r="L15" s="10" t="s">
        <v>31</v>
      </c>
      <c r="M15" s="10">
        <f>'EC raw data'!L17/'EC raw data'!$K$4</f>
        <v>6.1932930874455248E-2</v>
      </c>
      <c r="N15" s="10">
        <f>'EC raw data'!M17/'EC raw data'!$K$4</f>
        <v>0.10685303741720349</v>
      </c>
      <c r="O15" s="10">
        <f>'EC raw data'!N17/'EC raw data'!$K$4</f>
        <v>0.19703512270229775</v>
      </c>
      <c r="P15" s="10">
        <f>'EC raw data'!O17/'EC raw data'!$K$4</f>
        <v>1.2117916745011355</v>
      </c>
      <c r="Q15" s="10">
        <f>'EC raw data'!P17/'EC raw data'!$K$4</f>
        <v>0.37568703597212422</v>
      </c>
      <c r="R15" s="10">
        <f>'EC raw data'!Q17/'EC raw data'!$K$4</f>
        <v>2.0752950576644107E-2</v>
      </c>
      <c r="S15" s="10">
        <f>'EC raw data'!R17/'EC raw data'!$K$4</f>
        <v>5.4102371329954137E-2</v>
      </c>
      <c r="T15" s="10">
        <f>'EC raw data'!S17/'EC raw data'!$K$4</f>
        <v>0.1073312619868538</v>
      </c>
      <c r="U15" s="10" t="s">
        <v>31</v>
      </c>
      <c r="V15" s="10" t="s">
        <v>31</v>
      </c>
      <c r="W15" s="10">
        <f>'EC raw data'!V17/'EC raw data'!$K$4</f>
        <v>9.3673304136594575E-3</v>
      </c>
    </row>
    <row r="16" spans="1:23" x14ac:dyDescent="0.3">
      <c r="A16" s="17"/>
      <c r="B16" s="8" t="s">
        <v>91</v>
      </c>
      <c r="C16" s="18">
        <v>15</v>
      </c>
      <c r="D16" s="10">
        <f>'EC raw data'!C18/'EC raw data'!$K$4</f>
        <v>0.22340030232715763</v>
      </c>
      <c r="E16" s="10">
        <f>'EC raw data'!D18/'EC raw data'!$K$4</f>
        <v>0.99979699520804144</v>
      </c>
      <c r="F16" s="10">
        <f>'EC raw data'!E18/'EC raw data'!$K$4</f>
        <v>0.10695433931796575</v>
      </c>
      <c r="G16" s="10">
        <f>'EC raw data'!F18/'EC raw data'!$K$4</f>
        <v>0.18770875855780411</v>
      </c>
      <c r="H16" s="10">
        <f>'EC raw data'!G18/'EC raw data'!$K$4</f>
        <v>0.19515258385838055</v>
      </c>
      <c r="I16" s="10">
        <f>'EC raw data'!H18/'EC raw data'!$K$4</f>
        <v>0.14390166755908279</v>
      </c>
      <c r="J16" s="10" t="s">
        <v>31</v>
      </c>
      <c r="K16" s="10" t="s">
        <v>31</v>
      </c>
      <c r="L16" s="10" t="s">
        <v>31</v>
      </c>
      <c r="M16" s="10">
        <f>'EC raw data'!L18/'EC raw data'!$K$4</f>
        <v>6.1769449402473246E-2</v>
      </c>
      <c r="N16" s="10">
        <f>'EC raw data'!M18/'EC raw data'!$K$4</f>
        <v>0.11311636053520542</v>
      </c>
      <c r="O16" s="10">
        <f>'EC raw data'!N18/'EC raw data'!$K$4</f>
        <v>0.20710585016356689</v>
      </c>
      <c r="P16" s="10">
        <f>'EC raw data'!O18/'EC raw data'!$K$4</f>
        <v>3.3283580018172287</v>
      </c>
      <c r="Q16" s="10">
        <f>'EC raw data'!P18/'EC raw data'!$K$4</f>
        <v>0.34532667767099362</v>
      </c>
      <c r="R16" s="10">
        <f>'EC raw data'!Q18/'EC raw data'!$K$4</f>
        <v>2.0920064895000954E-2</v>
      </c>
      <c r="S16" s="10">
        <f>'EC raw data'!R18/'EC raw data'!$K$4</f>
        <v>2.9136160292941079E-2</v>
      </c>
      <c r="T16" s="10">
        <f>'EC raw data'!S18/'EC raw data'!$K$4</f>
        <v>0.11995341706731448</v>
      </c>
      <c r="U16" s="10" t="s">
        <v>31</v>
      </c>
      <c r="V16" s="10" t="s">
        <v>31</v>
      </c>
      <c r="W16" s="10">
        <f>'EC raw data'!V18/'EC raw data'!$K$4</f>
        <v>1.3074445489166385E-2</v>
      </c>
    </row>
    <row r="17" spans="1:23" x14ac:dyDescent="0.3">
      <c r="A17" s="17"/>
      <c r="B17" s="8" t="s">
        <v>92</v>
      </c>
      <c r="C17" s="18">
        <v>17.5</v>
      </c>
      <c r="D17" s="10">
        <f>'EC raw data'!C19/'EC raw data'!$K$4</f>
        <v>0.33565592763668312</v>
      </c>
      <c r="E17" s="10">
        <f>'EC raw data'!D19/'EC raw data'!$K$4</f>
        <v>1.2452994833011577</v>
      </c>
      <c r="F17" s="10">
        <f>'EC raw data'!E19/'EC raw data'!$K$4</f>
        <v>7.8702559691346333E-2</v>
      </c>
      <c r="G17" s="10">
        <f>'EC raw data'!F19/'EC raw data'!$K$4</f>
        <v>0.20258909229008121</v>
      </c>
      <c r="H17" s="10">
        <f>'EC raw data'!G19/'EC raw data'!$K$4</f>
        <v>0.18008684160920541</v>
      </c>
      <c r="I17" s="10">
        <f>'EC raw data'!H19/'EC raw data'!$K$4</f>
        <v>0.13931873232928838</v>
      </c>
      <c r="J17" s="10" t="s">
        <v>31</v>
      </c>
      <c r="K17" s="10" t="s">
        <v>31</v>
      </c>
      <c r="L17" s="10" t="s">
        <v>31</v>
      </c>
      <c r="M17" s="10">
        <f>'EC raw data'!L19/'EC raw data'!$K$4</f>
        <v>6.1027391365936622E-2</v>
      </c>
      <c r="N17" s="10">
        <f>'EC raw data'!M19/'EC raw data'!$K$4</f>
        <v>0.11842469951003599</v>
      </c>
      <c r="O17" s="10">
        <f>'EC raw data'!N19/'EC raw data'!$K$4</f>
        <v>0.20654530561101431</v>
      </c>
      <c r="P17" s="10">
        <f>'EC raw data'!O19/'EC raw data'!$K$4</f>
        <v>1.7669256530907642</v>
      </c>
      <c r="Q17" s="10">
        <f>'EC raw data'!P19/'EC raw data'!$K$4</f>
        <v>0.34868799813528178</v>
      </c>
      <c r="R17" s="10">
        <f>'EC raw data'!Q19/'EC raw data'!$K$4</f>
        <v>2.1458610807450637E-2</v>
      </c>
      <c r="S17" s="10">
        <f>'EC raw data'!R19/'EC raw data'!$K$4</f>
        <v>3.036355585588503E-2</v>
      </c>
      <c r="T17" s="10">
        <f>'EC raw data'!S19/'EC raw data'!$K$4</f>
        <v>0.12835855009859234</v>
      </c>
      <c r="U17" s="10" t="s">
        <v>31</v>
      </c>
      <c r="V17" s="10" t="s">
        <v>31</v>
      </c>
      <c r="W17" s="10">
        <f>'EC raw data'!V19/'EC raw data'!$K$4</f>
        <v>1.5400192217552452E-2</v>
      </c>
    </row>
    <row r="18" spans="1:23" x14ac:dyDescent="0.3">
      <c r="A18" s="17"/>
      <c r="B18" s="8" t="s">
        <v>93</v>
      </c>
      <c r="C18" s="18">
        <v>20</v>
      </c>
      <c r="D18" s="10">
        <f>'EC raw data'!C20/'EC raw data'!$K$4</f>
        <v>0.36401368464078343</v>
      </c>
      <c r="E18" s="10">
        <f>'EC raw data'!D20/'EC raw data'!$K$4</f>
        <v>1.4147241693589061</v>
      </c>
      <c r="F18" s="10">
        <f>'EC raw data'!E20/'EC raw data'!$K$4</f>
        <v>0.10550696426026544</v>
      </c>
      <c r="G18" s="10">
        <f>'EC raw data'!F20/'EC raw data'!$K$4</f>
        <v>0.19392890558560669</v>
      </c>
      <c r="H18" s="10">
        <f>'EC raw data'!G20/'EC raw data'!$K$4</f>
        <v>0.17414321064590446</v>
      </c>
      <c r="I18" s="10">
        <f>'EC raw data'!H20/'EC raw data'!$K$4</f>
        <v>0.12451792811738821</v>
      </c>
      <c r="J18" s="10" t="s">
        <v>31</v>
      </c>
      <c r="K18" s="10" t="s">
        <v>31</v>
      </c>
      <c r="L18" s="10" t="s">
        <v>31</v>
      </c>
      <c r="M18" s="10">
        <f>'EC raw data'!L20/'EC raw data'!$K$4</f>
        <v>6.1082566592341396E-2</v>
      </c>
      <c r="N18" s="10">
        <f>'EC raw data'!M20/'EC raw data'!$K$4</f>
        <v>0.1103310448075632</v>
      </c>
      <c r="O18" s="10">
        <f>'EC raw data'!N20/'EC raw data'!$K$4</f>
        <v>0.22192544275124362</v>
      </c>
      <c r="P18" s="10">
        <f>'EC raw data'!O20/'EC raw data'!$K$4</f>
        <v>2.4067247120138693</v>
      </c>
      <c r="Q18" s="10">
        <f>'EC raw data'!P20/'EC raw data'!$K$4</f>
        <v>0.33765054466049838</v>
      </c>
      <c r="R18" s="10">
        <f>'EC raw data'!Q20/'EC raw data'!$K$4</f>
        <v>2.0279409571015605E-2</v>
      </c>
      <c r="S18" s="10">
        <f>'EC raw data'!R20/'EC raw data'!$K$4</f>
        <v>3.5369720465817676E-2</v>
      </c>
      <c r="T18" s="10">
        <f>'EC raw data'!S20/'EC raw data'!$K$4</f>
        <v>0.13758563187613868</v>
      </c>
      <c r="U18" s="10" t="s">
        <v>31</v>
      </c>
      <c r="V18" s="10" t="s">
        <v>31</v>
      </c>
      <c r="W18" s="10">
        <f>'EC raw data'!V20/'EC raw data'!$K$4</f>
        <v>1.8309504852329777E-2</v>
      </c>
    </row>
    <row r="19" spans="1:23" x14ac:dyDescent="0.3">
      <c r="A19" s="17"/>
      <c r="B19" s="8" t="s">
        <v>94</v>
      </c>
      <c r="C19" s="18">
        <v>25</v>
      </c>
      <c r="D19" s="10">
        <f>'EC raw data'!C21/'EC raw data'!$K$4</f>
        <v>0.44335832103500161</v>
      </c>
      <c r="E19" s="10">
        <f>'EC raw data'!D21/'EC raw data'!$K$4</f>
        <v>1.6670385601153184</v>
      </c>
      <c r="F19" s="10">
        <f>'EC raw data'!E21/'EC raw data'!$K$4</f>
        <v>0.1097987564275132</v>
      </c>
      <c r="G19" s="10">
        <f>'EC raw data'!F21/'EC raw data'!$K$4</f>
        <v>0.19746686299138536</v>
      </c>
      <c r="H19" s="10">
        <f>'EC raw data'!G21/'EC raw data'!$K$4</f>
        <v>0.18806289318071179</v>
      </c>
      <c r="I19" s="10">
        <f>'EC raw data'!H21/'EC raw data'!$K$4</f>
        <v>0.14024438572265047</v>
      </c>
      <c r="J19" s="10" t="s">
        <v>31</v>
      </c>
      <c r="K19" s="10" t="s">
        <v>31</v>
      </c>
      <c r="L19" s="10" t="s">
        <v>31</v>
      </c>
      <c r="M19" s="10">
        <f>'EC raw data'!L21/'EC raw data'!$K$4</f>
        <v>6.5091529289168781E-2</v>
      </c>
      <c r="N19" s="10">
        <f>'EC raw data'!M21/'EC raw data'!$K$4</f>
        <v>0.10814197561135365</v>
      </c>
      <c r="O19" s="10">
        <f>'EC raw data'!N21/'EC raw data'!$K$4</f>
        <v>0.25788244362292995</v>
      </c>
      <c r="P19" s="10">
        <f>'EC raw data'!O21/'EC raw data'!$K$4</f>
        <v>4.2798699366394271</v>
      </c>
      <c r="Q19" s="10">
        <f>'EC raw data'!P21/'EC raw data'!$K$4</f>
        <v>0.34498711563499201</v>
      </c>
      <c r="R19" s="10">
        <f>'EC raw data'!Q21/'EC raw data'!$K$4</f>
        <v>2.1060665509438217E-2</v>
      </c>
      <c r="S19" s="10">
        <f>'EC raw data'!R21/'EC raw data'!$K$4</f>
        <v>2.6456577694340924E-2</v>
      </c>
      <c r="T19" s="10">
        <f>'EC raw data'!S21/'EC raw data'!$K$4</f>
        <v>0.13874112089658375</v>
      </c>
      <c r="U19" s="10" t="s">
        <v>31</v>
      </c>
      <c r="V19" s="10" t="s">
        <v>31</v>
      </c>
      <c r="W19" s="10">
        <f>'EC raw data'!V21/'EC raw data'!$K$4</f>
        <v>1.6726820372203025E-2</v>
      </c>
    </row>
    <row r="20" spans="1:23" x14ac:dyDescent="0.3">
      <c r="A20" s="17"/>
      <c r="B20" s="8" t="s">
        <v>95</v>
      </c>
      <c r="C20" s="18">
        <v>30</v>
      </c>
      <c r="D20" s="10" t="s">
        <v>31</v>
      </c>
      <c r="E20" s="10">
        <f>'EC raw data'!D22/'EC raw data'!$K$4</f>
        <v>0.80016273350114475</v>
      </c>
      <c r="F20" s="10">
        <f>'EC raw data'!E22/'EC raw data'!$K$4</f>
        <v>7.6170014018050472E-2</v>
      </c>
      <c r="G20" s="10">
        <f>'EC raw data'!F22/'EC raw data'!$K$4</f>
        <v>8.7084382813129288E-2</v>
      </c>
      <c r="H20" s="10">
        <f>'EC raw data'!G22/'EC raw data'!$K$4</f>
        <v>0.15728650896657961</v>
      </c>
      <c r="I20" s="10">
        <f>'EC raw data'!H22/'EC raw data'!$K$4</f>
        <v>0.12259508696033089</v>
      </c>
      <c r="J20" s="10" t="s">
        <v>31</v>
      </c>
      <c r="K20" s="10" t="s">
        <v>31</v>
      </c>
      <c r="L20" s="10" t="s">
        <v>31</v>
      </c>
      <c r="M20" s="10">
        <f>'EC raw data'!L22/'EC raw data'!$K$4</f>
        <v>6.5306936657605882E-2</v>
      </c>
      <c r="N20" s="10">
        <f>'EC raw data'!M22/'EC raw data'!$K$4</f>
        <v>0.11278966776841322</v>
      </c>
      <c r="O20" s="10">
        <f>'EC raw data'!N22/'EC raw data'!$K$4</f>
        <v>0.14608112816294203</v>
      </c>
      <c r="P20" s="10">
        <f>'EC raw data'!O22/'EC raw data'!$K$4</f>
        <v>1.5895891090544378</v>
      </c>
      <c r="Q20" s="10">
        <f>'EC raw data'!P22/'EC raw data'!$K$4</f>
        <v>0.35690592319980097</v>
      </c>
      <c r="R20" s="10">
        <f>'EC raw data'!Q22/'EC raw data'!$K$4</f>
        <v>2.0059909557416242E-2</v>
      </c>
      <c r="S20" s="10">
        <f>'EC raw data'!R22/'EC raw data'!$K$4</f>
        <v>3.3843772925078661E-2</v>
      </c>
      <c r="T20" s="10">
        <f>'EC raw data'!S22/'EC raw data'!$K$4</f>
        <v>0.12100861747927627</v>
      </c>
      <c r="U20" s="10" t="s">
        <v>31</v>
      </c>
      <c r="V20" s="10" t="s">
        <v>31</v>
      </c>
      <c r="W20" s="10">
        <f>'EC raw data'!V22/'EC raw data'!$K$4</f>
        <v>1.4360882889351338E-2</v>
      </c>
    </row>
    <row r="21" spans="1:23" x14ac:dyDescent="0.3">
      <c r="A21" s="17"/>
      <c r="B21" s="8" t="s">
        <v>96</v>
      </c>
      <c r="C21" s="18">
        <v>40</v>
      </c>
      <c r="D21" s="10">
        <f>'EC raw data'!C23/'EC raw data'!$K$4</f>
        <v>0.31130281502969587</v>
      </c>
      <c r="E21" s="10">
        <f>'EC raw data'!D23/'EC raw data'!$K$4</f>
        <v>0.82066689163661144</v>
      </c>
      <c r="F21" s="10">
        <f>'EC raw data'!E23/'EC raw data'!$K$4</f>
        <v>0.12785058524668932</v>
      </c>
      <c r="G21" s="10">
        <f>'EC raw data'!F23/'EC raw data'!$K$4</f>
        <v>0.38012493191369429</v>
      </c>
      <c r="H21" s="10">
        <f>'EC raw data'!G23/'EC raw data'!$K$4</f>
        <v>0.2614955864126226</v>
      </c>
      <c r="I21" s="10">
        <f>'EC raw data'!H23/'EC raw data'!$K$4</f>
        <v>0.17224866510412098</v>
      </c>
      <c r="J21" s="10" t="s">
        <v>31</v>
      </c>
      <c r="K21" s="10" t="s">
        <v>31</v>
      </c>
      <c r="L21" s="10" t="s">
        <v>31</v>
      </c>
      <c r="M21" s="10">
        <f>'EC raw data'!L23/'EC raw data'!$K$4</f>
        <v>6.503466588941656E-2</v>
      </c>
      <c r="N21" s="10">
        <f>'EC raw data'!M23/'EC raw data'!$K$4</f>
        <v>0.12963300616275619</v>
      </c>
      <c r="O21" s="10">
        <f>'EC raw data'!N23/'EC raw data'!$K$4</f>
        <v>0.21643804411653819</v>
      </c>
      <c r="P21" s="10">
        <f>'EC raw data'!O23/'EC raw data'!$K$4</f>
        <v>5.1283524455551905</v>
      </c>
      <c r="Q21" s="10">
        <f>'EC raw data'!P23/'EC raw data'!$K$4</f>
        <v>0.36015756312788538</v>
      </c>
      <c r="R21" s="10">
        <f>'EC raw data'!Q23/'EC raw data'!$K$4</f>
        <v>2.1940983228385669E-2</v>
      </c>
      <c r="S21" s="10">
        <f>'EC raw data'!R23/'EC raw data'!$K$4</f>
        <v>3.1665624081098881E-2</v>
      </c>
      <c r="T21" s="10">
        <f>'EC raw data'!S23/'EC raw data'!$K$4</f>
        <v>0.15496555450961988</v>
      </c>
      <c r="U21" s="10" t="s">
        <v>31</v>
      </c>
      <c r="V21" s="10" t="s">
        <v>31</v>
      </c>
      <c r="W21" s="10">
        <f>'EC raw data'!V23/'EC raw data'!$K$4</f>
        <v>1.8676279531396178E-2</v>
      </c>
    </row>
    <row r="22" spans="1:23" x14ac:dyDescent="0.3">
      <c r="A22" s="17"/>
      <c r="B22" s="8" t="s">
        <v>97</v>
      </c>
      <c r="C22" s="18">
        <v>50</v>
      </c>
      <c r="D22" s="10" t="s">
        <v>31</v>
      </c>
      <c r="E22" s="10">
        <f>'EC raw data'!D24/'EC raw data'!$K$4</f>
        <v>0.96149035383680403</v>
      </c>
      <c r="F22" s="10">
        <f>'EC raw data'!E24/'EC raw data'!$K$4</f>
        <v>6.9099143849992037E-2</v>
      </c>
      <c r="G22" s="10">
        <f>'EC raw data'!F24/'EC raw data'!$K$4</f>
        <v>0.10342598496831752</v>
      </c>
      <c r="H22" s="10">
        <f>'EC raw data'!G24/'EC raw data'!$K$4</f>
        <v>0.16071772272931209</v>
      </c>
      <c r="I22" s="10">
        <f>'EC raw data'!H24/'EC raw data'!$K$4</f>
        <v>0.11270376512763916</v>
      </c>
      <c r="J22" s="10" t="s">
        <v>31</v>
      </c>
      <c r="K22" s="10" t="s">
        <v>31</v>
      </c>
      <c r="L22" s="10" t="s">
        <v>31</v>
      </c>
      <c r="M22" s="10">
        <f>'EC raw data'!L24/'EC raw data'!$K$4</f>
        <v>6.1462861414878819E-2</v>
      </c>
      <c r="N22" s="10">
        <f>'EC raw data'!M24/'EC raw data'!$K$4</f>
        <v>0.1096548372777008</v>
      </c>
      <c r="O22" s="10">
        <f>'EC raw data'!N24/'EC raw data'!$K$4</f>
        <v>0.11738930292674458</v>
      </c>
      <c r="P22" s="10">
        <f>'EC raw data'!O24/'EC raw data'!$K$4</f>
        <v>0.55897816573848724</v>
      </c>
      <c r="Q22" s="10">
        <f>'EC raw data'!P24/'EC raw data'!$K$4</f>
        <v>0.36664276336397772</v>
      </c>
      <c r="R22" s="10">
        <f>'EC raw data'!Q24/'EC raw data'!$K$4</f>
        <v>2.2602897280661147E-2</v>
      </c>
      <c r="S22" s="10">
        <f>'EC raw data'!R24/'EC raw data'!$K$4</f>
        <v>5.2227907512999362E-2</v>
      </c>
      <c r="T22" s="10">
        <f>'EC raw data'!S24/'EC raw data'!$K$4</f>
        <v>0.11262198150924316</v>
      </c>
      <c r="U22" s="10" t="s">
        <v>31</v>
      </c>
      <c r="V22" s="10" t="s">
        <v>31</v>
      </c>
      <c r="W22" s="10">
        <f>'EC raw data'!V24/'EC raw data'!$K$4</f>
        <v>1.0518847751189553E-2</v>
      </c>
    </row>
    <row r="23" spans="1:23" x14ac:dyDescent="0.3">
      <c r="A23" s="17"/>
      <c r="B23" s="8" t="s">
        <v>98</v>
      </c>
      <c r="C23" s="18">
        <v>60</v>
      </c>
      <c r="D23" s="10">
        <f>'EC raw data'!C25/'EC raw data'!$K$4</f>
        <v>0.31500876878880735</v>
      </c>
      <c r="E23" s="10">
        <f>'EC raw data'!D25/'EC raw data'!$K$4</f>
        <v>1.1556845407183551</v>
      </c>
      <c r="F23" s="10">
        <f>'EC raw data'!E25/'EC raw data'!$K$4</f>
        <v>0.10223423062416449</v>
      </c>
      <c r="G23" s="10">
        <f>'EC raw data'!F25/'EC raw data'!$K$4</f>
        <v>0.19968995371080411</v>
      </c>
      <c r="H23" s="10">
        <f>'EC raw data'!G25/'EC raw data'!$K$4</f>
        <v>0.22930479556483277</v>
      </c>
      <c r="I23" s="10">
        <f>'EC raw data'!H25/'EC raw data'!$K$4</f>
        <v>0.13750529337734538</v>
      </c>
      <c r="J23" s="10" t="s">
        <v>31</v>
      </c>
      <c r="K23" s="10" t="s">
        <v>31</v>
      </c>
      <c r="L23" s="10" t="s">
        <v>31</v>
      </c>
      <c r="M23" s="10">
        <f>'EC raw data'!L25/'EC raw data'!$K$4</f>
        <v>6.4274720323337253E-2</v>
      </c>
      <c r="N23" s="10">
        <f>'EC raw data'!M25/'EC raw data'!$K$4</f>
        <v>0.1114083893134836</v>
      </c>
      <c r="O23" s="10">
        <f>'EC raw data'!N25/'EC raw data'!$K$4</f>
        <v>0.22598028364923406</v>
      </c>
      <c r="P23" s="10">
        <f>'EC raw data'!O25/'EC raw data'!$K$4</f>
        <v>3.3549018230383596</v>
      </c>
      <c r="Q23" s="10">
        <f>'EC raw data'!P25/'EC raw data'!$K$4</f>
        <v>0.37944193009317995</v>
      </c>
      <c r="R23" s="10">
        <f>'EC raw data'!Q25/'EC raw data'!$K$4</f>
        <v>2.2857405174110508E-2</v>
      </c>
      <c r="S23" s="10">
        <f>'EC raw data'!R25/'EC raw data'!$K$4</f>
        <v>4.7530750819486142E-2</v>
      </c>
      <c r="T23" s="10">
        <f>'EC raw data'!S25/'EC raw data'!$K$4</f>
        <v>0.13017931448287084</v>
      </c>
      <c r="U23" s="10" t="s">
        <v>31</v>
      </c>
      <c r="V23" s="10" t="s">
        <v>31</v>
      </c>
      <c r="W23" s="10">
        <f>'EC raw data'!V25/'EC raw data'!$K$4</f>
        <v>1.073233944582121E-2</v>
      </c>
    </row>
    <row r="24" spans="1:23" x14ac:dyDescent="0.3">
      <c r="A24" s="17"/>
      <c r="B24" s="8" t="s">
        <v>99</v>
      </c>
      <c r="C24" s="18">
        <v>70</v>
      </c>
      <c r="D24" s="10">
        <f>'EC raw data'!C26/'EC raw data'!$K$4</f>
        <v>2.2369446443753982</v>
      </c>
      <c r="E24" s="10">
        <f>'EC raw data'!D26/'EC raw data'!$K$4</f>
        <v>0.97492000500628662</v>
      </c>
      <c r="F24" s="10">
        <f>'EC raw data'!E26/'EC raw data'!$K$4</f>
        <v>0.37038388522032645</v>
      </c>
      <c r="G24" s="10">
        <f>'EC raw data'!F26/'EC raw data'!$K$4</f>
        <v>1.857531326244952</v>
      </c>
      <c r="H24" s="10">
        <f>'EC raw data'!G26/'EC raw data'!$K$4</f>
        <v>0.86047648453489167</v>
      </c>
      <c r="I24" s="10">
        <f>'EC raw data'!H26/'EC raw data'!$K$4</f>
        <v>0.52958541626520861</v>
      </c>
      <c r="J24" s="10" t="s">
        <v>31</v>
      </c>
      <c r="K24" s="10" t="s">
        <v>31</v>
      </c>
      <c r="L24" s="10" t="s">
        <v>31</v>
      </c>
      <c r="M24" s="10">
        <f>'EC raw data'!L26/'EC raw data'!$K$4</f>
        <v>5.9111882312001755E-2</v>
      </c>
      <c r="N24" s="10">
        <f>'EC raw data'!M26/'EC raw data'!$K$4</f>
        <v>0.16058950150125634</v>
      </c>
      <c r="O24" s="10">
        <f>'EC raw data'!N26/'EC raw data'!$K$4</f>
        <v>0.26882203442881369</v>
      </c>
      <c r="P24" s="10">
        <f>'EC raw data'!O26/'EC raw data'!$K$4</f>
        <v>8.3006111392099999</v>
      </c>
      <c r="Q24" s="10">
        <f>'EC raw data'!P26/'EC raw data'!$K$4</f>
        <v>0.4168994861226098</v>
      </c>
      <c r="R24" s="10">
        <f>'EC raw data'!Q26/'EC raw data'!$K$4</f>
        <v>2.3947895717360348E-2</v>
      </c>
      <c r="S24" s="10">
        <f>'EC raw data'!R26/'EC raw data'!$K$4</f>
        <v>3.9155101126922609E-2</v>
      </c>
      <c r="T24" s="10">
        <f>'EC raw data'!S26/'EC raw data'!$K$4</f>
        <v>0.19837975085841403</v>
      </c>
      <c r="U24" s="10" t="s">
        <v>31</v>
      </c>
      <c r="V24" s="10" t="s">
        <v>31</v>
      </c>
      <c r="W24" s="10">
        <f>'EC raw data'!V26/'EC raw data'!$K$4</f>
        <v>1.3356454328125255E-2</v>
      </c>
    </row>
    <row r="25" spans="1:23" x14ac:dyDescent="0.3">
      <c r="A25" s="17"/>
      <c r="B25" s="8" t="s">
        <v>100</v>
      </c>
      <c r="C25" s="18">
        <v>80</v>
      </c>
      <c r="D25" s="10">
        <f>'EC raw data'!C27/'EC raw data'!$K$4</f>
        <v>0.48575195243691716</v>
      </c>
      <c r="E25" s="10">
        <f>'EC raw data'!D27/'EC raw data'!$K$4</f>
        <v>1.4243291000422771</v>
      </c>
      <c r="F25" s="10">
        <f>'EC raw data'!E27/'EC raw data'!$K$4</f>
        <v>0.13153213590485446</v>
      </c>
      <c r="G25" s="10">
        <f>'EC raw data'!F27/'EC raw data'!$K$4</f>
        <v>0.23053818466675</v>
      </c>
      <c r="H25" s="10">
        <f>'EC raw data'!G27/'EC raw data'!$K$4</f>
        <v>0.23440389280920063</v>
      </c>
      <c r="I25" s="10">
        <f>'EC raw data'!H27/'EC raw data'!$K$4</f>
        <v>0.15729462231302849</v>
      </c>
      <c r="J25" s="10" t="s">
        <v>31</v>
      </c>
      <c r="K25" s="10" t="s">
        <v>31</v>
      </c>
      <c r="L25" s="10" t="s">
        <v>31</v>
      </c>
      <c r="M25" s="10">
        <f>'EC raw data'!L27/'EC raw data'!$K$4</f>
        <v>7.2197317638321337E-2</v>
      </c>
      <c r="N25" s="10">
        <f>'EC raw data'!M27/'EC raw data'!$K$4</f>
        <v>0.11711483310304889</v>
      </c>
      <c r="O25" s="10">
        <f>'EC raw data'!N27/'EC raw data'!$K$4</f>
        <v>0.25286365801698246</v>
      </c>
      <c r="P25" s="10">
        <f>'EC raw data'!O27/'EC raw data'!$K$4</f>
        <v>4.5553019915352548</v>
      </c>
      <c r="Q25" s="10">
        <f>'EC raw data'!P27/'EC raw data'!$K$4</f>
        <v>0.3735624875197977</v>
      </c>
      <c r="R25" s="10">
        <f>'EC raw data'!Q27/'EC raw data'!$K$4</f>
        <v>2.3565008349728824E-2</v>
      </c>
      <c r="S25" s="10">
        <f>'EC raw data'!R27/'EC raw data'!$K$4</f>
        <v>2.0910654270073728E-2</v>
      </c>
      <c r="T25" s="10">
        <f>'EC raw data'!S27/'EC raw data'!$K$4</f>
        <v>0.1439246970224019</v>
      </c>
      <c r="U25" s="10" t="s">
        <v>31</v>
      </c>
      <c r="V25" s="10" t="s">
        <v>31</v>
      </c>
      <c r="W25" s="10">
        <f>'EC raw data'!V27/'EC raw data'!$K$4</f>
        <v>1.6935770719362104E-2</v>
      </c>
    </row>
    <row r="26" spans="1:23" x14ac:dyDescent="0.3">
      <c r="A26" s="17"/>
      <c r="B26" s="8" t="s">
        <v>101</v>
      </c>
      <c r="C26" s="18">
        <v>90</v>
      </c>
      <c r="D26" s="10" t="s">
        <v>31</v>
      </c>
      <c r="E26" s="10">
        <f>'EC raw data'!D28/'EC raw data'!$K$4</f>
        <v>0.7160208338566193</v>
      </c>
      <c r="F26" s="10">
        <f>'EC raw data'!E28/'EC raw data'!$K$4</f>
        <v>9.1028503652827067E-2</v>
      </c>
      <c r="G26" s="10">
        <f>'EC raw data'!F28/'EC raw data'!$K$4</f>
        <v>9.8454464733811461E-2</v>
      </c>
      <c r="H26" s="10">
        <f>'EC raw data'!G28/'EC raw data'!$K$4</f>
        <v>0.16745332087377227</v>
      </c>
      <c r="I26" s="10">
        <f>'EC raw data'!H28/'EC raw data'!$K$4</f>
        <v>0.16499533672793312</v>
      </c>
      <c r="J26" s="10" t="s">
        <v>31</v>
      </c>
      <c r="K26" s="10" t="s">
        <v>31</v>
      </c>
      <c r="L26" s="10" t="s">
        <v>31</v>
      </c>
      <c r="M26" s="10">
        <f>'EC raw data'!L28/'EC raw data'!$K$4</f>
        <v>6.5234232258093952E-2</v>
      </c>
      <c r="N26" s="10">
        <f>'EC raw data'!M28/'EC raw data'!$K$4</f>
        <v>0.11303014639802372</v>
      </c>
      <c r="O26" s="10">
        <f>'EC raw data'!N28/'EC raw data'!$K$4</f>
        <v>0.14527873407886513</v>
      </c>
      <c r="P26" s="10">
        <f>'EC raw data'!O28/'EC raw data'!$K$4</f>
        <v>0.83497690605732799</v>
      </c>
      <c r="Q26" s="10">
        <f>'EC raw data'!P28/'EC raw data'!$K$4</f>
        <v>0.41749585464169264</v>
      </c>
      <c r="R26" s="10">
        <f>'EC raw data'!Q28/'EC raw data'!$K$4</f>
        <v>2.9613564983661304E-2</v>
      </c>
      <c r="S26" s="10">
        <f>'EC raw data'!R28/'EC raw data'!$K$4</f>
        <v>5.1377290295624684E-2</v>
      </c>
      <c r="T26" s="10">
        <f>'EC raw data'!S28/'EC raw data'!$K$4</f>
        <v>0.11554954631233774</v>
      </c>
      <c r="U26" s="10" t="s">
        <v>31</v>
      </c>
      <c r="V26" s="10" t="s">
        <v>31</v>
      </c>
      <c r="W26" s="10">
        <f>'EC raw data'!V28/'EC raw data'!$K$4</f>
        <v>1.1450495275999921E-2</v>
      </c>
    </row>
    <row r="27" spans="1:23" x14ac:dyDescent="0.3">
      <c r="A27" s="17"/>
      <c r="B27" s="8" t="s">
        <v>102</v>
      </c>
      <c r="C27" s="18">
        <v>95</v>
      </c>
      <c r="D27" s="10">
        <f>'EC raw data'!C29/'EC raw data'!$K$4</f>
        <v>0.43793360297228501</v>
      </c>
      <c r="E27" s="10">
        <f>'EC raw data'!D29/'EC raw data'!$K$4</f>
        <v>1.3030140654891003</v>
      </c>
      <c r="F27" s="10">
        <f>'EC raw data'!E29/'EC raw data'!$K$4</f>
        <v>0.16709728042678981</v>
      </c>
      <c r="G27" s="10">
        <f>'EC raw data'!F29/'EC raw data'!$K$4</f>
        <v>0.24744286339923247</v>
      </c>
      <c r="H27" s="10">
        <f>'EC raw data'!G29/'EC raw data'!$K$4</f>
        <v>0.24719603140621338</v>
      </c>
      <c r="I27" s="10">
        <f>'EC raw data'!H29/'EC raw data'!$K$4</f>
        <v>0.16879695303625794</v>
      </c>
      <c r="J27" s="10" t="s">
        <v>31</v>
      </c>
      <c r="K27" s="10" t="s">
        <v>31</v>
      </c>
      <c r="L27" s="10" t="s">
        <v>31</v>
      </c>
      <c r="M27" s="10">
        <f>'EC raw data'!L29/'EC raw data'!$K$4</f>
        <v>7.1941480039339811E-2</v>
      </c>
      <c r="N27" s="10">
        <f>'EC raw data'!M29/'EC raw data'!$K$4</f>
        <v>0.12461530103933295</v>
      </c>
      <c r="O27" s="10">
        <f>'EC raw data'!N29/'EC raw data'!$K$4</f>
        <v>0.29074608987982004</v>
      </c>
      <c r="P27" s="10">
        <f>'EC raw data'!O29/'EC raw data'!$K$4</f>
        <v>3.8650536604050316</v>
      </c>
      <c r="Q27" s="10">
        <f>'EC raw data'!P29/'EC raw data'!$K$4</f>
        <v>0.39311820375821654</v>
      </c>
      <c r="R27" s="10">
        <f>'EC raw data'!Q29/'EC raw data'!$K$4</f>
        <v>2.6146011547534233E-2</v>
      </c>
      <c r="S27" s="10">
        <f>'EC raw data'!R29/'EC raw data'!$K$4</f>
        <v>5.4953637806805566E-2</v>
      </c>
      <c r="T27" s="10">
        <f>'EC raw data'!S29/'EC raw data'!$K$4</f>
        <v>0.17663687545935985</v>
      </c>
      <c r="U27" s="10" t="s">
        <v>31</v>
      </c>
      <c r="V27" s="10" t="s">
        <v>31</v>
      </c>
      <c r="W27" s="10">
        <f>'EC raw data'!V29/'EC raw data'!$K$4</f>
        <v>2.124543737387102E-2</v>
      </c>
    </row>
    <row r="28" spans="1:23" x14ac:dyDescent="0.3">
      <c r="A28" s="17"/>
      <c r="B28" s="8" t="s">
        <v>103</v>
      </c>
      <c r="C28" s="18">
        <v>100</v>
      </c>
      <c r="D28" s="10" t="s">
        <v>31</v>
      </c>
      <c r="E28" s="10">
        <f>'EC raw data'!D30/'EC raw data'!$K$4</f>
        <v>0.77183210828528181</v>
      </c>
      <c r="F28" s="10">
        <f>'EC raw data'!E30/'EC raw data'!$K$4</f>
        <v>0.13423335500847117</v>
      </c>
      <c r="G28" s="10">
        <f>'EC raw data'!F30/'EC raw data'!$K$4</f>
        <v>0.31458487741552865</v>
      </c>
      <c r="H28" s="10">
        <f>'EC raw data'!G30/'EC raw data'!$K$4</f>
        <v>0.21587818130713854</v>
      </c>
      <c r="I28" s="10">
        <f>'EC raw data'!H30/'EC raw data'!$K$4</f>
        <v>0.27820681213902548</v>
      </c>
      <c r="J28" s="10" t="s">
        <v>31</v>
      </c>
      <c r="K28" s="10" t="s">
        <v>31</v>
      </c>
      <c r="L28" s="10" t="s">
        <v>31</v>
      </c>
      <c r="M28" s="10">
        <f>'EC raw data'!L30/'EC raw data'!$K$4</f>
        <v>7.9630586470499531E-2</v>
      </c>
      <c r="N28" s="10">
        <f>'EC raw data'!M30/'EC raw data'!$K$4</f>
        <v>0.13582012019213835</v>
      </c>
      <c r="O28" s="10">
        <f>'EC raw data'!N30/'EC raw data'!$K$4</f>
        <v>0.228745212747336</v>
      </c>
      <c r="P28" s="10">
        <f>'EC raw data'!O30/'EC raw data'!$K$4</f>
        <v>1.7088749902233915</v>
      </c>
      <c r="Q28" s="10">
        <f>'EC raw data'!P30/'EC raw data'!$K$4</f>
        <v>0.49968361826619584</v>
      </c>
      <c r="R28" s="10">
        <f>'EC raw data'!Q30/'EC raw data'!$K$4</f>
        <v>3.7801221570525317E-2</v>
      </c>
      <c r="S28" s="10">
        <f>'EC raw data'!R30/'EC raw data'!$K$4</f>
        <v>6.9119559388879606E-2</v>
      </c>
      <c r="T28" s="10">
        <f>'EC raw data'!S30/'EC raw data'!$K$4</f>
        <v>0.18622502764148405</v>
      </c>
      <c r="U28" s="10" t="s">
        <v>31</v>
      </c>
      <c r="V28" s="10" t="s">
        <v>31</v>
      </c>
      <c r="W28" s="10">
        <f>'EC raw data'!V30/'EC raw data'!$K$4</f>
        <v>1.3775042305001147E-2</v>
      </c>
    </row>
    <row r="29" spans="1:23" x14ac:dyDescent="0.3">
      <c r="A29" s="17"/>
      <c r="B29" s="8" t="s">
        <v>104</v>
      </c>
      <c r="C29" s="18">
        <v>110</v>
      </c>
      <c r="D29" s="10" t="s">
        <v>31</v>
      </c>
      <c r="E29" s="10">
        <f>'EC raw data'!D31/'EC raw data'!$K$4</f>
        <v>0.60850793539847925</v>
      </c>
      <c r="F29" s="10">
        <f>'EC raw data'!E31/'EC raw data'!$K$4</f>
        <v>7.8914659317780411E-2</v>
      </c>
      <c r="G29" s="10">
        <f>'EC raw data'!F31/'EC raw data'!$K$4</f>
        <v>6.5770393439835498E-2</v>
      </c>
      <c r="H29" s="10">
        <f>'EC raw data'!G31/'EC raw data'!$K$4</f>
        <v>0.14280929490780939</v>
      </c>
      <c r="I29" s="10">
        <f>'EC raw data'!H31/'EC raw data'!$K$4</f>
        <v>0.11945771988052944</v>
      </c>
      <c r="J29" s="10" t="s">
        <v>31</v>
      </c>
      <c r="K29" s="10" t="s">
        <v>31</v>
      </c>
      <c r="L29" s="10" t="s">
        <v>31</v>
      </c>
      <c r="M29" s="10">
        <f>'EC raw data'!L31/'EC raw data'!$K$4</f>
        <v>5.9705736420835667E-2</v>
      </c>
      <c r="N29" s="10">
        <f>'EC raw data'!M31/'EC raw data'!$K$4</f>
        <v>9.9219325004496803E-2</v>
      </c>
      <c r="O29" s="10">
        <f>'EC raw data'!N31/'EC raw data'!$K$4</f>
        <v>0.1037228698908355</v>
      </c>
      <c r="P29" s="10">
        <f>'EC raw data'!O31/'EC raw data'!$K$4</f>
        <v>0.65819424652008751</v>
      </c>
      <c r="Q29" s="10">
        <f>'EC raw data'!P31/'EC raw data'!$K$4</f>
        <v>0.29969905151966719</v>
      </c>
      <c r="R29" s="10">
        <f>'EC raw data'!Q31/'EC raw data'!$K$4</f>
        <v>1.631732775507309E-2</v>
      </c>
      <c r="S29" s="10">
        <f>'EC raw data'!R31/'EC raw data'!$K$4</f>
        <v>2.4543249694075796E-2</v>
      </c>
      <c r="T29" s="10">
        <f>'EC raw data'!S31/'EC raw data'!$K$4</f>
        <v>0.10400113289137197</v>
      </c>
      <c r="U29" s="10" t="s">
        <v>31</v>
      </c>
      <c r="V29" s="10" t="s">
        <v>31</v>
      </c>
      <c r="W29" s="10">
        <f>'EC raw data'!V31/'EC raw data'!$K$4</f>
        <v>1.6295720679936784E-2</v>
      </c>
    </row>
    <row r="30" spans="1:23" x14ac:dyDescent="0.3">
      <c r="A30" s="17"/>
      <c r="B30" s="8" t="s">
        <v>105</v>
      </c>
      <c r="C30" s="18">
        <v>120</v>
      </c>
      <c r="D30" s="10">
        <f>'EC raw data'!C32/'EC raw data'!$K$4</f>
        <v>0.5316942424607245</v>
      </c>
      <c r="E30" s="10">
        <f>'EC raw data'!D32/'EC raw data'!$K$4</f>
        <v>1.364685067884766</v>
      </c>
      <c r="F30" s="10">
        <f>'EC raw data'!E32/'EC raw data'!$K$4</f>
        <v>0.11188452642606894</v>
      </c>
      <c r="G30" s="10">
        <f>'EC raw data'!F32/'EC raw data'!$K$4</f>
        <v>0.2748053510434586</v>
      </c>
      <c r="H30" s="10">
        <f>'EC raw data'!G32/'EC raw data'!$K$4</f>
        <v>0.21252918431261941</v>
      </c>
      <c r="I30" s="10">
        <f>'EC raw data'!H32/'EC raw data'!$K$4</f>
        <v>0.14426877894061785</v>
      </c>
      <c r="J30" s="10" t="s">
        <v>31</v>
      </c>
      <c r="K30" s="10" t="s">
        <v>31</v>
      </c>
      <c r="L30" s="10" t="s">
        <v>31</v>
      </c>
      <c r="M30" s="10">
        <f>'EC raw data'!L32/'EC raw data'!$K$4</f>
        <v>6.5412989968413368E-2</v>
      </c>
      <c r="N30" s="10">
        <f>'EC raw data'!M32/'EC raw data'!$K$4</f>
        <v>0.12344705597477532</v>
      </c>
      <c r="O30" s="10">
        <f>'EC raw data'!N32/'EC raw data'!$K$4</f>
        <v>0.26963752669605096</v>
      </c>
      <c r="P30" s="10">
        <f>'EC raw data'!O32/'EC raw data'!$K$4</f>
        <v>4.6480367987120381</v>
      </c>
      <c r="Q30" s="10">
        <f>'EC raw data'!P32/'EC raw data'!$K$4</f>
        <v>0.34264609832825954</v>
      </c>
      <c r="R30" s="10">
        <f>'EC raw data'!Q32/'EC raw data'!$K$4</f>
        <v>2.4908503804639329E-2</v>
      </c>
      <c r="S30" s="10">
        <f>'EC raw data'!R32/'EC raw data'!$K$4</f>
        <v>2.1481841520981846E-2</v>
      </c>
      <c r="T30" s="10">
        <f>'EC raw data'!S32/'EC raw data'!$K$4</f>
        <v>0.15344544718273023</v>
      </c>
      <c r="U30" s="10" t="s">
        <v>31</v>
      </c>
      <c r="V30" s="10" t="s">
        <v>31</v>
      </c>
      <c r="W30" s="10">
        <f>'EC raw data'!V32/'EC raw data'!$K$4</f>
        <v>1.9530483095801594E-2</v>
      </c>
    </row>
    <row r="31" spans="1:23" x14ac:dyDescent="0.3">
      <c r="A31" s="17"/>
      <c r="B31" s="8" t="s">
        <v>106</v>
      </c>
      <c r="C31" s="18">
        <v>135</v>
      </c>
      <c r="D31" s="10" t="s">
        <v>31</v>
      </c>
      <c r="E31" s="10">
        <f>'EC raw data'!D33/'EC raw data'!$K$4</f>
        <v>0.64756286330686152</v>
      </c>
      <c r="F31" s="10">
        <f>'EC raw data'!E33/'EC raw data'!$K$4</f>
        <v>5.7055028323199523E-2</v>
      </c>
      <c r="G31" s="10">
        <f>'EC raw data'!F33/'EC raw data'!$K$4</f>
        <v>7.5792008747261302E-2</v>
      </c>
      <c r="H31" s="10">
        <f>'EC raw data'!G33/'EC raw data'!$K$4</f>
        <v>0.11477201753302961</v>
      </c>
      <c r="I31" s="10">
        <f>'EC raw data'!H33/'EC raw data'!$K$4</f>
        <v>0.1120576479393898</v>
      </c>
      <c r="J31" s="10" t="s">
        <v>31</v>
      </c>
      <c r="K31" s="10" t="s">
        <v>31</v>
      </c>
      <c r="L31" s="10" t="s">
        <v>31</v>
      </c>
      <c r="M31" s="10">
        <f>'EC raw data'!L33/'EC raw data'!$K$4</f>
        <v>5.4000717155240283E-2</v>
      </c>
      <c r="N31" s="10">
        <f>'EC raw data'!M33/'EC raw data'!$K$4</f>
        <v>0.10750053757710111</v>
      </c>
      <c r="O31" s="10">
        <f>'EC raw data'!N33/'EC raw data'!$K$4</f>
        <v>9.5265888228858606E-2</v>
      </c>
      <c r="P31" s="10">
        <f>'EC raw data'!O33/'EC raw data'!$K$4</f>
        <v>0.49221054279134874</v>
      </c>
      <c r="Q31" s="10">
        <f>'EC raw data'!P33/'EC raw data'!$K$4</f>
        <v>0.36759955765094265</v>
      </c>
      <c r="R31" s="10">
        <f>'EC raw data'!Q33/'EC raw data'!$K$4</f>
        <v>2.2179229932510192E-2</v>
      </c>
      <c r="S31" s="10">
        <f>'EC raw data'!R33/'EC raw data'!$K$4</f>
        <v>5.3034314448906363E-2</v>
      </c>
      <c r="T31" s="10">
        <f>'EC raw data'!S33/'EC raw data'!$K$4</f>
        <v>8.9051041258414648E-2</v>
      </c>
      <c r="U31" s="10" t="s">
        <v>31</v>
      </c>
      <c r="V31" s="10" t="s">
        <v>31</v>
      </c>
      <c r="W31" s="10">
        <f>'EC raw data'!V33/'EC raw data'!$K$4</f>
        <v>8.6773571250609548E-3</v>
      </c>
    </row>
    <row r="32" spans="1:23" x14ac:dyDescent="0.3">
      <c r="A32" s="17"/>
      <c r="B32" s="8" t="s">
        <v>107</v>
      </c>
      <c r="C32" s="18">
        <v>150</v>
      </c>
      <c r="D32" s="10" t="s">
        <v>31</v>
      </c>
      <c r="E32" s="10">
        <f>'EC raw data'!D34/'EC raw data'!$K$4</f>
        <v>0.74939762349724204</v>
      </c>
      <c r="F32" s="10">
        <f>'EC raw data'!E34/'EC raw data'!$K$4</f>
        <v>6.709442422060255E-2</v>
      </c>
      <c r="G32" s="10">
        <f>'EC raw data'!F34/'EC raw data'!$K$4</f>
        <v>9.2622770094249685E-2</v>
      </c>
      <c r="H32" s="10">
        <f>'EC raw data'!G34/'EC raw data'!$K$4</f>
        <v>0.13435567698997483</v>
      </c>
      <c r="I32" s="10">
        <f>'EC raw data'!H34/'EC raw data'!$K$4</f>
        <v>0.15064631490747818</v>
      </c>
      <c r="J32" s="10" t="s">
        <v>31</v>
      </c>
      <c r="K32" s="10" t="s">
        <v>31</v>
      </c>
      <c r="L32" s="10" t="s">
        <v>31</v>
      </c>
      <c r="M32" s="10">
        <f>'EC raw data'!L34/'EC raw data'!$K$4</f>
        <v>5.7625107184279614E-2</v>
      </c>
      <c r="N32" s="10">
        <f>'EC raw data'!M34/'EC raw data'!$K$4</f>
        <v>0.10701085042042867</v>
      </c>
      <c r="O32" s="10">
        <f>'EC raw data'!N34/'EC raw data'!$K$4</f>
        <v>0.11634197095010047</v>
      </c>
      <c r="P32" s="10">
        <f>'EC raw data'!O34/'EC raw data'!$K$4</f>
        <v>0.59684803475739812</v>
      </c>
      <c r="Q32" s="10">
        <f>'EC raw data'!P34/'EC raw data'!$K$4</f>
        <v>0.39471968282852227</v>
      </c>
      <c r="R32" s="10">
        <f>'EC raw data'!Q34/'EC raw data'!$K$4</f>
        <v>3.0797449493302386E-2</v>
      </c>
      <c r="S32" s="10">
        <f>'EC raw data'!R34/'EC raw data'!$K$4</f>
        <v>5.3282047097114961E-2</v>
      </c>
      <c r="T32" s="10">
        <f>'EC raw data'!S34/'EC raw data'!$K$4</f>
        <v>0.10613328954888487</v>
      </c>
      <c r="U32" s="10" t="s">
        <v>31</v>
      </c>
      <c r="V32" s="10" t="s">
        <v>31</v>
      </c>
      <c r="W32" s="10">
        <f>'EC raw data'!V34/'EC raw data'!$K$4</f>
        <v>9.5115422591418464E-3</v>
      </c>
    </row>
    <row r="33" spans="1:23" x14ac:dyDescent="0.3">
      <c r="A33" s="17"/>
      <c r="B33" s="8" t="s">
        <v>108</v>
      </c>
      <c r="C33" s="18">
        <v>185</v>
      </c>
      <c r="D33" s="10">
        <f>'EC raw data'!C35/'EC raw data'!$K$4</f>
        <v>0.97222513156453649</v>
      </c>
      <c r="E33" s="10">
        <f>'EC raw data'!D35/'EC raw data'!$K$4</f>
        <v>0.92880651720260821</v>
      </c>
      <c r="F33" s="10">
        <f>'EC raw data'!E35/'EC raw data'!$K$4</f>
        <v>0.158376360486225</v>
      </c>
      <c r="G33" s="10">
        <f>'EC raw data'!F35/'EC raw data'!$K$4</f>
        <v>0.57934014076181206</v>
      </c>
      <c r="H33" s="10">
        <f>'EC raw data'!G35/'EC raw data'!$K$4</f>
        <v>0.36727359146943628</v>
      </c>
      <c r="I33" s="10">
        <f>'EC raw data'!H35/'EC raw data'!$K$4</f>
        <v>0.23157075391859075</v>
      </c>
      <c r="J33" s="10" t="s">
        <v>31</v>
      </c>
      <c r="K33" s="10" t="s">
        <v>31</v>
      </c>
      <c r="L33" s="10" t="s">
        <v>31</v>
      </c>
      <c r="M33" s="10">
        <f>'EC raw data'!L35/'EC raw data'!$K$4</f>
        <v>6.7680397048632476E-2</v>
      </c>
      <c r="N33" s="10">
        <f>'EC raw data'!M35/'EC raw data'!$K$4</f>
        <v>0.13114614564641672</v>
      </c>
      <c r="O33" s="10">
        <f>'EC raw data'!N35/'EC raw data'!$K$4</f>
        <v>0.29669505491532483</v>
      </c>
      <c r="P33" s="10">
        <f>'EC raw data'!O35/'EC raw data'!$K$4</f>
        <v>3.3626192789825957</v>
      </c>
      <c r="Q33" s="10">
        <f>'EC raw data'!P35/'EC raw data'!$K$4</f>
        <v>0.40093454488798885</v>
      </c>
      <c r="R33" s="10">
        <f>'EC raw data'!Q35/'EC raw data'!$K$4</f>
        <v>2.9831755479206051E-2</v>
      </c>
      <c r="S33" s="10">
        <f>'EC raw data'!R35/'EC raw data'!$K$4</f>
        <v>4.8790280925693631E-2</v>
      </c>
      <c r="T33" s="10">
        <f>'EC raw data'!S35/'EC raw data'!$K$4</f>
        <v>0.14976835964447899</v>
      </c>
      <c r="U33" s="10" t="s">
        <v>31</v>
      </c>
      <c r="V33" s="10" t="s">
        <v>31</v>
      </c>
      <c r="W33" s="10">
        <f>'EC raw data'!V35/'EC raw data'!$K$4</f>
        <v>1.6850950073921178E-2</v>
      </c>
    </row>
    <row r="34" spans="1:23" x14ac:dyDescent="0.3">
      <c r="A34" s="17"/>
      <c r="B34" s="8" t="s">
        <v>109</v>
      </c>
      <c r="C34" s="18">
        <v>220</v>
      </c>
      <c r="D34" s="10" t="s">
        <v>31</v>
      </c>
      <c r="E34" s="10">
        <f>'EC raw data'!D36/'EC raw data'!$K$4</f>
        <v>0.81090662171844741</v>
      </c>
      <c r="F34" s="10">
        <f>'EC raw data'!E36/'EC raw data'!$K$4</f>
        <v>4.3901923935562734E-2</v>
      </c>
      <c r="G34" s="10">
        <f>'EC raw data'!F36/'EC raw data'!$K$4</f>
        <v>5.7169807128199204E-2</v>
      </c>
      <c r="H34" s="10">
        <f>'EC raw data'!G36/'EC raw data'!$K$4</f>
        <v>0.11297327396122929</v>
      </c>
      <c r="I34" s="10">
        <f>'EC raw data'!H36/'EC raw data'!$K$4</f>
        <v>0.11706720514100015</v>
      </c>
      <c r="J34" s="10" t="s">
        <v>31</v>
      </c>
      <c r="K34" s="10" t="s">
        <v>31</v>
      </c>
      <c r="L34" s="10" t="s">
        <v>31</v>
      </c>
      <c r="M34" s="10">
        <f>'EC raw data'!L36/'EC raw data'!$K$4</f>
        <v>5.8524388045820858E-2</v>
      </c>
      <c r="N34" s="10">
        <f>'EC raw data'!M36/'EC raw data'!$K$4</f>
        <v>0.10380810296460875</v>
      </c>
      <c r="O34" s="10">
        <f>'EC raw data'!N36/'EC raw data'!$K$4</f>
        <v>0.12451250544346035</v>
      </c>
      <c r="P34" s="10">
        <f>'EC raw data'!O36/'EC raw data'!$K$4</f>
        <v>0.59356572810776109</v>
      </c>
      <c r="Q34" s="10">
        <f>'EC raw data'!P36/'EC raw data'!$K$4</f>
        <v>0.38734490068393151</v>
      </c>
      <c r="R34" s="10">
        <f>'EC raw data'!Q36/'EC raw data'!$K$4</f>
        <v>2.3161582631395859E-2</v>
      </c>
      <c r="S34" s="10">
        <f>'EC raw data'!R36/'EC raw data'!$K$4</f>
        <v>5.7567978129799038E-2</v>
      </c>
      <c r="T34" s="10">
        <f>'EC raw data'!S36/'EC raw data'!$K$4</f>
        <v>9.7062647535648722E-2</v>
      </c>
      <c r="U34" s="10" t="s">
        <v>31</v>
      </c>
      <c r="V34" s="10" t="s">
        <v>31</v>
      </c>
      <c r="W34" s="10">
        <f>'EC raw data'!V36/'EC raw data'!$K$4</f>
        <v>6.6395801455451584E-3</v>
      </c>
    </row>
    <row r="35" spans="1:23" x14ac:dyDescent="0.3">
      <c r="A35" s="17"/>
      <c r="B35" s="8" t="s">
        <v>110</v>
      </c>
      <c r="C35" s="18">
        <v>260</v>
      </c>
      <c r="D35" s="10" t="s">
        <v>31</v>
      </c>
      <c r="E35" s="10">
        <f>'EC raw data'!D37/'EC raw data'!$K$4</f>
        <v>0.8309291426495844</v>
      </c>
      <c r="F35" s="10">
        <f>'EC raw data'!E37/'EC raw data'!$K$4</f>
        <v>8.2076428783894262E-2</v>
      </c>
      <c r="G35" s="10">
        <f>'EC raw data'!F37/'EC raw data'!$K$4</f>
        <v>0.10976714118049059</v>
      </c>
      <c r="H35" s="10">
        <f>'EC raw data'!G37/'EC raw data'!$K$4</f>
        <v>0.16805992377517834</v>
      </c>
      <c r="I35" s="10">
        <f>'EC raw data'!H37/'EC raw data'!$K$4</f>
        <v>0.17551786997017355</v>
      </c>
      <c r="J35" s="10" t="s">
        <v>31</v>
      </c>
      <c r="K35" s="10" t="s">
        <v>31</v>
      </c>
      <c r="L35" s="10" t="s">
        <v>31</v>
      </c>
      <c r="M35" s="10">
        <f>'EC raw data'!L37/'EC raw data'!$K$4</f>
        <v>6.5495002644787415E-2</v>
      </c>
      <c r="N35" s="10">
        <f>'EC raw data'!M37/'EC raw data'!$K$4</f>
        <v>0.10549478182809251</v>
      </c>
      <c r="O35" s="10">
        <f>'EC raw data'!N37/'EC raw data'!$K$4</f>
        <v>0.16949924246267198</v>
      </c>
      <c r="P35" s="10">
        <f>'EC raw data'!O37/'EC raw data'!$K$4</f>
        <v>2.3671852264800477</v>
      </c>
      <c r="Q35" s="10">
        <f>'EC raw data'!P37/'EC raw data'!$K$4</f>
        <v>0.44265941221151905</v>
      </c>
      <c r="R35" s="10">
        <f>'EC raw data'!Q37/'EC raw data'!$K$4</f>
        <v>4.3686843710838849E-2</v>
      </c>
      <c r="S35" s="10">
        <f>'EC raw data'!R37/'EC raw data'!$K$4</f>
        <v>4.1423072498711459E-2</v>
      </c>
      <c r="T35" s="10">
        <f>'EC raw data'!S37/'EC raw data'!$K$4</f>
        <v>0.11525357284501353</v>
      </c>
      <c r="U35" s="10" t="s">
        <v>31</v>
      </c>
      <c r="V35" s="10" t="s">
        <v>31</v>
      </c>
      <c r="W35" s="10">
        <f>'EC raw data'!V37/'EC raw data'!$K$4</f>
        <v>1.7816787019224362E-2</v>
      </c>
    </row>
    <row r="36" spans="1:23" x14ac:dyDescent="0.3">
      <c r="A36" s="17"/>
      <c r="B36" s="8" t="s">
        <v>111</v>
      </c>
      <c r="C36" s="18">
        <v>300</v>
      </c>
      <c r="D36" s="10">
        <f>'EC raw data'!C38/'EC raw data'!$K$4</f>
        <v>0.16539027035016085</v>
      </c>
      <c r="E36" s="10">
        <f>'EC raw data'!D38/'EC raw data'!$K$4</f>
        <v>1.2443928413061209</v>
      </c>
      <c r="F36" s="10">
        <f>'EC raw data'!E38/'EC raw data'!$K$4</f>
        <v>0.1022317072415629</v>
      </c>
      <c r="G36" s="10">
        <f>'EC raw data'!F38/'EC raw data'!$K$4</f>
        <v>0.40189183048640287</v>
      </c>
      <c r="H36" s="10">
        <f>'EC raw data'!G38/'EC raw data'!$K$4</f>
        <v>0.21178385298334232</v>
      </c>
      <c r="I36" s="10">
        <f>'EC raw data'!H38/'EC raw data'!$K$4</f>
        <v>0.25363650417792039</v>
      </c>
      <c r="J36" s="10" t="s">
        <v>31</v>
      </c>
      <c r="K36" s="10" t="s">
        <v>31</v>
      </c>
      <c r="L36" s="10" t="s">
        <v>31</v>
      </c>
      <c r="M36" s="10">
        <f>'EC raw data'!L38/'EC raw data'!$K$4</f>
        <v>6.0942741111722452E-2</v>
      </c>
      <c r="N36" s="10">
        <f>'EC raw data'!M38/'EC raw data'!$K$4</f>
        <v>0.1161364149322922</v>
      </c>
      <c r="O36" s="10">
        <f>'EC raw data'!N38/'EC raw data'!$K$4</f>
        <v>0.27406012113261147</v>
      </c>
      <c r="P36" s="10">
        <f>'EC raw data'!O38/'EC raw data'!$K$4</f>
        <v>3.1744451166115599</v>
      </c>
      <c r="Q36" s="10">
        <f>'EC raw data'!P38/'EC raw data'!$K$4</f>
        <v>0.43188039304173725</v>
      </c>
      <c r="R36" s="10">
        <f>'EC raw data'!Q38/'EC raw data'!$K$4</f>
        <v>2.7092979759565764E-2</v>
      </c>
      <c r="S36" s="10">
        <f>'EC raw data'!R38/'EC raw data'!$K$4</f>
        <v>7.6363599490989323E-2</v>
      </c>
      <c r="T36" s="10">
        <f>'EC raw data'!S38/'EC raw data'!$K$4</f>
        <v>0.15933504311805413</v>
      </c>
      <c r="U36" s="10" t="s">
        <v>31</v>
      </c>
      <c r="V36" s="10" t="s">
        <v>31</v>
      </c>
      <c r="W36" s="10">
        <f>'EC raw data'!V38/'EC raw data'!$K$4</f>
        <v>1.4533952385423026E-2</v>
      </c>
    </row>
    <row r="37" spans="1:23" x14ac:dyDescent="0.3">
      <c r="A37" s="17"/>
      <c r="B37" s="8" t="s">
        <v>112</v>
      </c>
      <c r="C37" s="18">
        <v>330</v>
      </c>
      <c r="D37" s="10" t="s">
        <v>31</v>
      </c>
      <c r="E37" s="10">
        <f>'EC raw data'!D39/'EC raw data'!$K$4</f>
        <v>0.8545937572266975</v>
      </c>
      <c r="F37" s="10">
        <f>'EC raw data'!E39/'EC raw data'!$K$4</f>
        <v>0.11415491541983169</v>
      </c>
      <c r="G37" s="10">
        <f>'EC raw data'!F39/'EC raw data'!$K$4</f>
        <v>0.14881803752496975</v>
      </c>
      <c r="H37" s="10">
        <f>'EC raw data'!G39/'EC raw data'!$K$4</f>
        <v>0.15505754233738711</v>
      </c>
      <c r="I37" s="10">
        <f>'EC raw data'!H39/'EC raw data'!$K$4</f>
        <v>0.17597543278409555</v>
      </c>
      <c r="J37" s="10" t="s">
        <v>31</v>
      </c>
      <c r="K37" s="10" t="s">
        <v>31</v>
      </c>
      <c r="L37" s="10" t="s">
        <v>31</v>
      </c>
      <c r="M37" s="10">
        <f>'EC raw data'!L39/'EC raw data'!$K$4</f>
        <v>6.0659050065193947E-2</v>
      </c>
      <c r="N37" s="10">
        <f>'EC raw data'!M39/'EC raw data'!$K$4</f>
        <v>0.12204996123389728</v>
      </c>
      <c r="O37" s="10">
        <f>'EC raw data'!N39/'EC raw data'!$K$4</f>
        <v>0.18582396374858282</v>
      </c>
      <c r="P37" s="10">
        <f>'EC raw data'!O39/'EC raw data'!$K$4</f>
        <v>1.0244063519648774</v>
      </c>
      <c r="Q37" s="10">
        <f>'EC raw data'!P39/'EC raw data'!$K$4</f>
        <v>0.42541209816954617</v>
      </c>
      <c r="R37" s="10">
        <f>'EC raw data'!Q39/'EC raw data'!$K$4</f>
        <v>3.2666001018655251E-2</v>
      </c>
      <c r="S37" s="10">
        <f>'EC raw data'!R39/'EC raw data'!$K$4</f>
        <v>5.1012679061109074E-2</v>
      </c>
      <c r="T37" s="10">
        <f>'EC raw data'!S39/'EC raw data'!$K$4</f>
        <v>0.15855336937308265</v>
      </c>
      <c r="U37" s="10" t="s">
        <v>31</v>
      </c>
      <c r="V37" s="10" t="s">
        <v>31</v>
      </c>
      <c r="W37" s="10">
        <f>'EC raw data'!V39/'EC raw data'!$K$4</f>
        <v>1.2799974871797548E-2</v>
      </c>
    </row>
    <row r="38" spans="1:23" x14ac:dyDescent="0.3">
      <c r="A38" s="17"/>
      <c r="B38" s="8" t="s">
        <v>113</v>
      </c>
      <c r="C38" s="18">
        <v>360</v>
      </c>
      <c r="D38" s="10" t="s">
        <v>31</v>
      </c>
      <c r="E38" s="10">
        <f>'EC raw data'!D40/'EC raw data'!$K$4</f>
        <v>0.80942843388923402</v>
      </c>
      <c r="F38" s="10">
        <f>'EC raw data'!E40/'EC raw data'!$K$4</f>
        <v>8.7221463144240605E-2</v>
      </c>
      <c r="G38" s="10">
        <f>'EC raw data'!F40/'EC raw data'!$K$4</f>
        <v>8.0180844242417351E-2</v>
      </c>
      <c r="H38" s="10">
        <f>'EC raw data'!G40/'EC raw data'!$K$4</f>
        <v>0.1222621840216562</v>
      </c>
      <c r="I38" s="10">
        <f>'EC raw data'!H40/'EC raw data'!$K$4</f>
        <v>0.12573476969345096</v>
      </c>
      <c r="J38" s="10" t="s">
        <v>31</v>
      </c>
      <c r="K38" s="10" t="s">
        <v>31</v>
      </c>
      <c r="L38" s="10" t="s">
        <v>31</v>
      </c>
      <c r="M38" s="10">
        <f>'EC raw data'!L40/'EC raw data'!$K$4</f>
        <v>6.0946845195496813E-2</v>
      </c>
      <c r="N38" s="10">
        <f>'EC raw data'!M40/'EC raw data'!$K$4</f>
        <v>9.9983029105712412E-2</v>
      </c>
      <c r="O38" s="10">
        <f>'EC raw data'!N40/'EC raw data'!$K$4</f>
        <v>0.13230693327533821</v>
      </c>
      <c r="P38" s="10">
        <f>'EC raw data'!O40/'EC raw data'!$K$4</f>
        <v>0.59494422261788049</v>
      </c>
      <c r="Q38" s="10">
        <f>'EC raw data'!P40/'EC raw data'!$K$4</f>
        <v>0.40256439775119263</v>
      </c>
      <c r="R38" s="10">
        <f>'EC raw data'!Q40/'EC raw data'!$K$4</f>
        <v>2.6066590218825316E-2</v>
      </c>
      <c r="S38" s="10">
        <f>'EC raw data'!R40/'EC raw data'!$K$4</f>
        <v>6.3082702058621501E-2</v>
      </c>
      <c r="T38" s="10">
        <f>'EC raw data'!S40/'EC raw data'!$K$4</f>
        <v>0.13119489266142007</v>
      </c>
      <c r="U38" s="10" t="s">
        <v>31</v>
      </c>
      <c r="V38" s="10" t="s">
        <v>31</v>
      </c>
      <c r="W38" s="10">
        <f>'EC raw data'!V40/'EC raw data'!$K$4</f>
        <v>8.6911871032450006E-3</v>
      </c>
    </row>
    <row r="39" spans="1:23" x14ac:dyDescent="0.3">
      <c r="A39" s="17"/>
      <c r="B39" s="8" t="s">
        <v>114</v>
      </c>
      <c r="C39" s="18">
        <v>400</v>
      </c>
      <c r="D39" s="10" t="s">
        <v>31</v>
      </c>
      <c r="E39" s="10">
        <f>'EC raw data'!D41/'EC raw data'!$K$4</f>
        <v>0.80558363640347286</v>
      </c>
      <c r="F39" s="10">
        <f>'EC raw data'!E41/'EC raw data'!$K$4</f>
        <v>0.10871498185023151</v>
      </c>
      <c r="G39" s="10">
        <f>'EC raw data'!F41/'EC raw data'!$K$4</f>
        <v>0.12050934349193614</v>
      </c>
      <c r="H39" s="10">
        <f>'EC raw data'!G41/'EC raw data'!$K$4</f>
        <v>0.16189872813722292</v>
      </c>
      <c r="I39" s="10">
        <f>'EC raw data'!H41/'EC raw data'!$K$4</f>
        <v>0.17605692326123248</v>
      </c>
      <c r="J39" s="10" t="s">
        <v>31</v>
      </c>
      <c r="K39" s="10" t="s">
        <v>31</v>
      </c>
      <c r="L39" s="10" t="s">
        <v>31</v>
      </c>
      <c r="M39" s="10">
        <f>'EC raw data'!L41/'EC raw data'!$K$4</f>
        <v>5.98652687136879E-2</v>
      </c>
      <c r="N39" s="10">
        <f>'EC raw data'!M41/'EC raw data'!$K$4</f>
        <v>0.10745902851051178</v>
      </c>
      <c r="O39" s="10">
        <f>'EC raw data'!N41/'EC raw data'!$K$4</f>
        <v>0.23694924501162579</v>
      </c>
      <c r="P39" s="10">
        <f>'EC raw data'!O41/'EC raw data'!$K$4</f>
        <v>2.8460716496815603</v>
      </c>
      <c r="Q39" s="10">
        <f>'EC raw data'!P41/'EC raw data'!$K$4</f>
        <v>0.40886996396781045</v>
      </c>
      <c r="R39" s="10">
        <f>'EC raw data'!Q41/'EC raw data'!$K$4</f>
        <v>2.7567522787752388E-2</v>
      </c>
      <c r="S39" s="10">
        <f>'EC raw data'!R41/'EC raw data'!$K$4</f>
        <v>5.413074998747866E-2</v>
      </c>
      <c r="T39" s="10">
        <f>'EC raw data'!S41/'EC raw data'!$K$4</f>
        <v>0.13375721269088994</v>
      </c>
      <c r="U39" s="10" t="s">
        <v>31</v>
      </c>
      <c r="V39" s="10" t="s">
        <v>31</v>
      </c>
      <c r="W39" s="10">
        <f>'EC raw data'!V41/'EC raw data'!$K$4</f>
        <v>9.4536893126350163E-3</v>
      </c>
    </row>
  </sheetData>
  <mergeCells count="2">
    <mergeCell ref="A2:A5"/>
    <mergeCell ref="A10:A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11"/>
  <sheetViews>
    <sheetView zoomScaleNormal="100" workbookViewId="0"/>
  </sheetViews>
  <sheetFormatPr defaultColWidth="9.1796875" defaultRowHeight="14.5" x14ac:dyDescent="0.35"/>
  <sheetData>
    <row r="1" spans="1:1" x14ac:dyDescent="0.35">
      <c r="A1" t="s">
        <v>2</v>
      </c>
    </row>
    <row r="2" spans="1:1" x14ac:dyDescent="0.35">
      <c r="A2" t="s">
        <v>1</v>
      </c>
    </row>
    <row r="3" spans="1:1" x14ac:dyDescent="0.35">
      <c r="A3" t="s">
        <v>5</v>
      </c>
    </row>
    <row r="4" spans="1:1" x14ac:dyDescent="0.35">
      <c r="A4" t="s">
        <v>3</v>
      </c>
    </row>
    <row r="5" spans="1:1" x14ac:dyDescent="0.35">
      <c r="A5" t="s">
        <v>9</v>
      </c>
    </row>
    <row r="6" spans="1:1" x14ac:dyDescent="0.35">
      <c r="A6" t="s">
        <v>0</v>
      </c>
    </row>
    <row r="7" spans="1:1" x14ac:dyDescent="0.35">
      <c r="A7" t="s">
        <v>6</v>
      </c>
    </row>
    <row r="8" spans="1:1" x14ac:dyDescent="0.35">
      <c r="A8" t="s">
        <v>4</v>
      </c>
    </row>
    <row r="9" spans="1:1" x14ac:dyDescent="0.35">
      <c r="A9" t="s">
        <v>10</v>
      </c>
    </row>
    <row r="10" spans="1:1" x14ac:dyDescent="0.35">
      <c r="A10" t="s">
        <v>8</v>
      </c>
    </row>
    <row r="11" spans="1:1" x14ac:dyDescent="0.35">
      <c r="A1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 raw data</vt:lpstr>
      <vt:lpstr>TB corrected data</vt:lpstr>
      <vt:lpstr>EC raw data</vt:lpstr>
      <vt:lpstr>EC unit conversion</vt:lpstr>
      <vt:lpstr>ValueList_Helper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de Ram</dc:creator>
  <cp:lastModifiedBy>Eleni Vasilakou</cp:lastModifiedBy>
  <dcterms:created xsi:type="dcterms:W3CDTF">2019-08-21T12:41:05Z</dcterms:created>
  <dcterms:modified xsi:type="dcterms:W3CDTF">2020-06-22T13:22:35Z</dcterms:modified>
</cp:coreProperties>
</file>